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2018\1802295_001_MOT_725_14\lighting\spreadsheets\"/>
    </mc:Choice>
  </mc:AlternateContent>
  <xr:revisionPtr revIDLastSave="0" documentId="13_ncr:1_{C46490F9-6CEA-4C14-B0CF-3795720DC3CA}" xr6:coauthVersionLast="47" xr6:coauthVersionMax="47" xr10:uidLastSave="{00000000-0000-0000-0000-000000000000}"/>
  <bookViews>
    <workbookView xWindow="-28920" yWindow="-5895" windowWidth="29040" windowHeight="15840" tabRatio="442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54" i="1" l="1"/>
  <c r="N153" i="1"/>
  <c r="N129" i="1"/>
  <c r="N123" i="1"/>
  <c r="N40" i="1"/>
  <c r="N188" i="1"/>
  <c r="N187" i="1"/>
  <c r="N186" i="1"/>
  <c r="N185" i="1"/>
  <c r="N184" i="1"/>
  <c r="N183" i="1"/>
  <c r="N156" i="1"/>
  <c r="N155" i="1"/>
  <c r="N152" i="1"/>
  <c r="N151" i="1"/>
  <c r="N150" i="1"/>
  <c r="N149" i="1"/>
  <c r="N148" i="1"/>
  <c r="N133" i="1"/>
  <c r="N132" i="1"/>
  <c r="N131" i="1"/>
  <c r="N130" i="1"/>
  <c r="N128" i="1"/>
  <c r="N127" i="1"/>
  <c r="N126" i="1"/>
  <c r="N125" i="1"/>
  <c r="N124" i="1"/>
  <c r="N122" i="1"/>
  <c r="N121" i="1"/>
  <c r="N120" i="1"/>
  <c r="N119" i="1"/>
  <c r="N118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46" i="1"/>
  <c r="N45" i="1"/>
  <c r="N44" i="1"/>
  <c r="N43" i="1"/>
  <c r="N42" i="1"/>
  <c r="N41" i="1"/>
  <c r="N39" i="1"/>
  <c r="N38" i="1"/>
  <c r="N37" i="1"/>
  <c r="N26" i="1"/>
  <c r="N25" i="1"/>
  <c r="N24" i="1"/>
  <c r="AG102" i="1"/>
  <c r="AF102" i="1"/>
  <c r="AE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P90" i="1"/>
  <c r="O90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AF23" i="1"/>
  <c r="AF84" i="1" s="1"/>
  <c r="AF11" i="1"/>
  <c r="AF10" i="1"/>
  <c r="Q184" i="1"/>
  <c r="Q185" i="1"/>
  <c r="Q186" i="1"/>
  <c r="Q187" i="1"/>
  <c r="Q188" i="1"/>
  <c r="Q183" i="1"/>
  <c r="M184" i="1"/>
  <c r="M185" i="1"/>
  <c r="M186" i="1"/>
  <c r="M187" i="1"/>
  <c r="M188" i="1"/>
  <c r="M183" i="1"/>
  <c r="M156" i="1"/>
  <c r="M155" i="1"/>
  <c r="M149" i="1"/>
  <c r="M150" i="1"/>
  <c r="M151" i="1"/>
  <c r="M152" i="1"/>
  <c r="M148" i="1"/>
  <c r="M133" i="1"/>
  <c r="M132" i="1"/>
  <c r="M131" i="1"/>
  <c r="M129" i="1"/>
  <c r="M128" i="1"/>
  <c r="M127" i="1"/>
  <c r="M126" i="1"/>
  <c r="M125" i="1"/>
  <c r="M124" i="1"/>
  <c r="M122" i="1"/>
  <c r="M121" i="1"/>
  <c r="M120" i="1"/>
  <c r="M119" i="1"/>
  <c r="V74" i="1" l="1"/>
  <c r="M74" i="1"/>
  <c r="V73" i="1"/>
  <c r="M73" i="1"/>
  <c r="V72" i="1"/>
  <c r="M72" i="1"/>
  <c r="V71" i="1"/>
  <c r="M71" i="1"/>
  <c r="V70" i="1"/>
  <c r="M70" i="1"/>
  <c r="V69" i="1"/>
  <c r="M69" i="1"/>
  <c r="V65" i="1"/>
  <c r="M65" i="1"/>
  <c r="V64" i="1"/>
  <c r="M64" i="1"/>
  <c r="V63" i="1"/>
  <c r="M63" i="1"/>
  <c r="V59" i="1"/>
  <c r="M59" i="1"/>
  <c r="V58" i="1"/>
  <c r="M58" i="1"/>
  <c r="M38" i="1"/>
  <c r="M39" i="1"/>
  <c r="M41" i="1"/>
  <c r="M42" i="1"/>
  <c r="M43" i="1"/>
  <c r="M44" i="1"/>
  <c r="M45" i="1"/>
  <c r="M46" i="1"/>
  <c r="M37" i="1"/>
  <c r="M26" i="1"/>
  <c r="M25" i="1"/>
  <c r="M24" i="1"/>
  <c r="AI89" i="1"/>
  <c r="AI90" i="1"/>
  <c r="AI102" i="1"/>
  <c r="AI163" i="1" s="1"/>
  <c r="AH89" i="1" l="1"/>
  <c r="AH90" i="1"/>
  <c r="AF163" i="1"/>
  <c r="AG163" i="1"/>
  <c r="AH102" i="1"/>
  <c r="AH163" i="1" s="1"/>
  <c r="AC181" i="1"/>
  <c r="M163" i="1"/>
  <c r="O163" i="1"/>
  <c r="P163" i="1"/>
  <c r="Q163" i="1"/>
  <c r="R163" i="1"/>
  <c r="S163" i="1"/>
  <c r="T163" i="1"/>
  <c r="U163" i="1"/>
  <c r="V163" i="1"/>
  <c r="W163" i="1"/>
  <c r="AB181" i="1"/>
  <c r="AB242" i="1" s="1"/>
  <c r="AB169" i="1"/>
  <c r="AB168" i="1"/>
  <c r="AC23" i="1"/>
  <c r="AB23" i="1"/>
  <c r="AA23" i="1"/>
  <c r="Z23" i="1"/>
  <c r="AC11" i="1"/>
  <c r="AB11" i="1"/>
  <c r="AA11" i="1"/>
  <c r="Z11" i="1"/>
  <c r="AC10" i="1"/>
  <c r="AB10" i="1"/>
  <c r="AA10" i="1"/>
  <c r="Z10" i="1"/>
  <c r="Y23" i="1"/>
  <c r="X23" i="1"/>
  <c r="W23" i="1"/>
  <c r="V23" i="1"/>
  <c r="U23" i="1"/>
  <c r="Y11" i="1"/>
  <c r="X11" i="1"/>
  <c r="W11" i="1"/>
  <c r="V11" i="1"/>
  <c r="U11" i="1"/>
  <c r="Y10" i="1"/>
  <c r="X10" i="1"/>
  <c r="W10" i="1"/>
  <c r="V10" i="1"/>
  <c r="U10" i="1"/>
  <c r="T11" i="1"/>
  <c r="S23" i="1"/>
  <c r="R23" i="1"/>
  <c r="S11" i="1"/>
  <c r="S10" i="1"/>
  <c r="R10" i="1"/>
  <c r="Z169" i="1"/>
  <c r="Z168" i="1"/>
  <c r="Y169" i="1"/>
  <c r="Y168" i="1"/>
  <c r="Z242" i="1"/>
  <c r="Y242" i="1"/>
  <c r="X242" i="1"/>
  <c r="X169" i="1"/>
  <c r="X168" i="1"/>
  <c r="W181" i="1"/>
  <c r="V181" i="1"/>
  <c r="W169" i="1"/>
  <c r="V169" i="1"/>
  <c r="W168" i="1"/>
  <c r="V168" i="1"/>
  <c r="U181" i="1"/>
  <c r="U169" i="1"/>
  <c r="U168" i="1"/>
  <c r="T181" i="1"/>
  <c r="S181" i="1"/>
  <c r="R181" i="1"/>
  <c r="Q181" i="1"/>
  <c r="T169" i="1"/>
  <c r="S169" i="1"/>
  <c r="R169" i="1"/>
  <c r="Q169" i="1"/>
  <c r="T168" i="1"/>
  <c r="S168" i="1"/>
  <c r="R168" i="1"/>
  <c r="Q168" i="1"/>
  <c r="P181" i="1"/>
  <c r="O181" i="1"/>
  <c r="P169" i="1"/>
  <c r="P168" i="1"/>
  <c r="O168" i="1"/>
  <c r="V84" i="1"/>
  <c r="N287" i="1"/>
  <c r="N286" i="1"/>
  <c r="N285" i="1"/>
  <c r="N284" i="1"/>
  <c r="P23" i="1"/>
  <c r="P11" i="1"/>
  <c r="P10" i="1"/>
  <c r="N262" i="1"/>
  <c r="N261" i="1"/>
  <c r="N265" i="1"/>
  <c r="N266" i="1"/>
  <c r="N267" i="1"/>
  <c r="N268" i="1"/>
  <c r="N271" i="1"/>
  <c r="N273" i="1"/>
  <c r="N274" i="1"/>
  <c r="N275" i="1"/>
  <c r="N276" i="1"/>
  <c r="N280" i="1"/>
  <c r="M321" i="1"/>
  <c r="O321" i="1"/>
  <c r="P321" i="1"/>
  <c r="Q321" i="1"/>
  <c r="R321" i="1"/>
  <c r="S321" i="1"/>
  <c r="T321" i="1"/>
  <c r="U321" i="1"/>
  <c r="V321" i="1"/>
  <c r="X321" i="1"/>
  <c r="Y321" i="1"/>
  <c r="Z321" i="1"/>
  <c r="AA321" i="1"/>
  <c r="AB321" i="1"/>
  <c r="AC321" i="1"/>
  <c r="AD321" i="1"/>
  <c r="AE321" i="1"/>
  <c r="V242" i="1"/>
  <c r="S242" i="1"/>
  <c r="R242" i="1"/>
  <c r="Q242" i="1"/>
  <c r="P242" i="1"/>
  <c r="O242" i="1"/>
  <c r="AA163" i="1"/>
  <c r="T260" i="1" l="1"/>
  <c r="T247" i="1"/>
  <c r="AE23" i="1"/>
  <c r="AE84" i="1" s="1"/>
  <c r="AE11" i="1"/>
  <c r="AE10" i="1"/>
  <c r="P260" i="1" l="1"/>
  <c r="P248" i="1"/>
  <c r="P247" i="1"/>
  <c r="O10" i="1" l="1"/>
  <c r="P84" i="1" l="1"/>
  <c r="R399" i="1"/>
  <c r="U399" i="1"/>
  <c r="M399" i="1"/>
  <c r="K399" i="1"/>
  <c r="AE399" i="1"/>
  <c r="P399" i="1"/>
  <c r="AD338" i="1"/>
  <c r="AD399" i="1" s="1"/>
  <c r="AC338" i="1"/>
  <c r="AC399" i="1" s="1"/>
  <c r="AB338" i="1"/>
  <c r="AB399" i="1" s="1"/>
  <c r="AA338" i="1"/>
  <c r="AA399" i="1" s="1"/>
  <c r="Z338" i="1"/>
  <c r="Z399" i="1" s="1"/>
  <c r="Y338" i="1"/>
  <c r="Y399" i="1" s="1"/>
  <c r="X338" i="1"/>
  <c r="X399" i="1" s="1"/>
  <c r="W338" i="1"/>
  <c r="W399" i="1" s="1"/>
  <c r="V338" i="1"/>
  <c r="V399" i="1" s="1"/>
  <c r="U338" i="1"/>
  <c r="T338" i="1"/>
  <c r="T399" i="1" s="1"/>
  <c r="S338" i="1"/>
  <c r="S399" i="1" s="1"/>
  <c r="R338" i="1"/>
  <c r="Q338" i="1"/>
  <c r="Q399" i="1" s="1"/>
  <c r="O338" i="1"/>
  <c r="O399" i="1" s="1"/>
  <c r="N338" i="1"/>
  <c r="N399" i="1" s="1"/>
  <c r="M338" i="1"/>
  <c r="L338" i="1"/>
  <c r="L399" i="1" s="1"/>
  <c r="K338" i="1"/>
  <c r="AD326" i="1"/>
  <c r="AC326" i="1"/>
  <c r="AB326" i="1"/>
  <c r="AA326" i="1"/>
  <c r="Z326" i="1"/>
  <c r="Y326" i="1"/>
  <c r="X326" i="1"/>
  <c r="W326" i="1"/>
  <c r="V326" i="1"/>
  <c r="U326" i="1"/>
  <c r="T326" i="1"/>
  <c r="S326" i="1"/>
  <c r="R326" i="1"/>
  <c r="Q326" i="1"/>
  <c r="O326" i="1"/>
  <c r="N326" i="1"/>
  <c r="M326" i="1"/>
  <c r="L326" i="1"/>
  <c r="K326" i="1"/>
  <c r="AD325" i="1"/>
  <c r="AC325" i="1"/>
  <c r="AB325" i="1"/>
  <c r="AA325" i="1"/>
  <c r="Z325" i="1"/>
  <c r="Y325" i="1"/>
  <c r="X325" i="1"/>
  <c r="W325" i="1"/>
  <c r="V325" i="1"/>
  <c r="U325" i="1"/>
  <c r="T325" i="1"/>
  <c r="S325" i="1"/>
  <c r="R325" i="1"/>
  <c r="Q325" i="1"/>
  <c r="O325" i="1"/>
  <c r="N325" i="1"/>
  <c r="M325" i="1"/>
  <c r="L325" i="1"/>
  <c r="K325" i="1"/>
  <c r="D322" i="1"/>
  <c r="T242" i="1"/>
  <c r="U242" i="1"/>
  <c r="W242" i="1"/>
  <c r="AD23" i="1"/>
  <c r="AD84" i="1" s="1"/>
  <c r="AD11" i="1"/>
  <c r="AD10" i="1"/>
  <c r="Q10" i="1"/>
  <c r="Q23" i="1"/>
  <c r="Q84" i="1" s="1"/>
  <c r="Q11" i="1"/>
  <c r="AB84" i="1"/>
  <c r="W84" i="1"/>
  <c r="X84" i="1"/>
  <c r="U260" i="1"/>
  <c r="S260" i="1"/>
  <c r="R260" i="1"/>
  <c r="Q260" i="1"/>
  <c r="O260" i="1"/>
  <c r="N260" i="1"/>
  <c r="M260" i="1"/>
  <c r="L260" i="1"/>
  <c r="L321" i="1" s="1"/>
  <c r="K260" i="1"/>
  <c r="K321" i="1" s="1"/>
  <c r="U248" i="1"/>
  <c r="S248" i="1"/>
  <c r="R248" i="1"/>
  <c r="Q248" i="1"/>
  <c r="O248" i="1"/>
  <c r="N248" i="1"/>
  <c r="M248" i="1"/>
  <c r="L248" i="1"/>
  <c r="K248" i="1"/>
  <c r="U247" i="1"/>
  <c r="S247" i="1"/>
  <c r="R247" i="1"/>
  <c r="Q247" i="1"/>
  <c r="O247" i="1"/>
  <c r="N247" i="1"/>
  <c r="M247" i="1"/>
  <c r="L247" i="1"/>
  <c r="K247" i="1"/>
  <c r="U84" i="1"/>
  <c r="T23" i="1"/>
  <c r="T84" i="1" s="1"/>
  <c r="S84" i="1"/>
  <c r="R84" i="1"/>
  <c r="O23" i="1"/>
  <c r="O84" i="1" s="1"/>
  <c r="N23" i="1"/>
  <c r="N84" i="1" s="1"/>
  <c r="M84" i="1"/>
  <c r="L23" i="1"/>
  <c r="L84" i="1" s="1"/>
  <c r="K23" i="1"/>
  <c r="K84" i="1" s="1"/>
  <c r="O11" i="1"/>
  <c r="N11" i="1"/>
  <c r="L11" i="1"/>
  <c r="K11" i="1"/>
  <c r="T10" i="1"/>
  <c r="N10" i="1"/>
  <c r="L10" i="1"/>
  <c r="K10" i="1"/>
  <c r="N102" i="1"/>
  <c r="N163" i="1" s="1"/>
  <c r="L102" i="1"/>
  <c r="L163" i="1" s="1"/>
  <c r="K102" i="1"/>
  <c r="K163" i="1" s="1"/>
  <c r="N90" i="1"/>
  <c r="L90" i="1"/>
  <c r="K90" i="1"/>
  <c r="N89" i="1"/>
  <c r="L89" i="1"/>
  <c r="K89" i="1"/>
  <c r="N181" i="1"/>
  <c r="N242" i="1" s="1"/>
  <c r="M242" i="1"/>
  <c r="L181" i="1"/>
  <c r="L242" i="1" s="1"/>
  <c r="K181" i="1"/>
  <c r="K242" i="1" s="1"/>
  <c r="N169" i="1"/>
  <c r="L169" i="1"/>
  <c r="K169" i="1"/>
  <c r="N168" i="1"/>
  <c r="L168" i="1"/>
  <c r="K168" i="1"/>
  <c r="Y84" i="1"/>
  <c r="X163" i="1"/>
  <c r="Y163" i="1"/>
  <c r="Z163" i="1"/>
  <c r="AC248" i="1" l="1"/>
  <c r="AB248" i="1"/>
  <c r="AA248" i="1"/>
  <c r="Z248" i="1"/>
  <c r="Y248" i="1"/>
  <c r="X248" i="1"/>
  <c r="W248" i="1"/>
  <c r="V248" i="1"/>
  <c r="AC169" i="1"/>
  <c r="AA169" i="1"/>
  <c r="N321" i="1" l="1"/>
  <c r="AD163" i="1"/>
  <c r="AC84" i="1"/>
  <c r="AA84" i="1"/>
  <c r="Z84" i="1"/>
  <c r="AC260" i="1" l="1"/>
  <c r="AB260" i="1"/>
  <c r="AA260" i="1"/>
  <c r="Z260" i="1"/>
  <c r="Y260" i="1"/>
  <c r="X260" i="1"/>
  <c r="W260" i="1"/>
  <c r="W321" i="1" s="1"/>
  <c r="V260" i="1"/>
  <c r="AC247" i="1"/>
  <c r="AB247" i="1"/>
  <c r="AA247" i="1"/>
  <c r="Z247" i="1"/>
  <c r="Y247" i="1"/>
  <c r="X247" i="1"/>
  <c r="W247" i="1"/>
  <c r="V247" i="1"/>
  <c r="AA181" i="1"/>
  <c r="AA242" i="1" s="1"/>
  <c r="AC168" i="1"/>
  <c r="AA168" i="1"/>
  <c r="AE163" i="1"/>
  <c r="AC163" i="1"/>
  <c r="AB163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<sst xmlns="http://schemas.openxmlformats.org/spreadsheetml/2006/main" count="747" uniqueCount="303">
  <si>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</si>
  <si>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</si>
  <si>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</si>
  <si>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</si>
  <si>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</si>
  <si>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</si>
  <si>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</si>
  <si>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</si>
  <si>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</si>
  <si>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</si>
  <si>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</si>
  <si>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</si>
  <si>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</si>
  <si>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</si>
  <si>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</si>
  <si>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</si>
  <si>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</si>
  <si>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</si>
  <si>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</si>
  <si>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</si>
  <si>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CROSSWALK LINE, 24"</t>
  </si>
  <si>
    <t>FT</t>
  </si>
  <si>
    <t>$LB001$</t>
  </si>
  <si>
    <t>PC-1</t>
  </si>
  <si>
    <t>PC-2</t>
  </si>
  <si>
    <t>PC-3</t>
  </si>
  <si>
    <t>625E25410</t>
  </si>
  <si>
    <t>PC-4</t>
  </si>
  <si>
    <t>PC-5</t>
  </si>
  <si>
    <t>PC-6</t>
  </si>
  <si>
    <t>PC-7</t>
  </si>
  <si>
    <t>PB-1</t>
  </si>
  <si>
    <t>PB-2</t>
  </si>
  <si>
    <t>652+73</t>
  </si>
  <si>
    <t>TO</t>
  </si>
  <si>
    <t>760+44</t>
  </si>
  <si>
    <t>701+67</t>
  </si>
  <si>
    <t>$LB002$</t>
  </si>
  <si>
    <t>PC-8</t>
  </si>
  <si>
    <t>PC-9</t>
  </si>
  <si>
    <t>PC-10</t>
  </si>
  <si>
    <t>PC-11</t>
  </si>
  <si>
    <t>PB-6</t>
  </si>
  <si>
    <t>PB-7</t>
  </si>
  <si>
    <t>763+26</t>
  </si>
  <si>
    <t>765+50</t>
  </si>
  <si>
    <t>$LB003$</t>
  </si>
  <si>
    <t>PC-12</t>
  </si>
  <si>
    <t>PC-13</t>
  </si>
  <si>
    <t>PC-14</t>
  </si>
  <si>
    <t>PC-15</t>
  </si>
  <si>
    <t>PC-21</t>
  </si>
  <si>
    <t>766+21</t>
  </si>
  <si>
    <t>813+53</t>
  </si>
  <si>
    <t>PC-22</t>
  </si>
  <si>
    <t>PC-23</t>
  </si>
  <si>
    <t>PB-8</t>
  </si>
  <si>
    <t>625E34450</t>
  </si>
  <si>
    <t>$LB101$</t>
  </si>
  <si>
    <t>PC-24</t>
  </si>
  <si>
    <t>PC-25</t>
  </si>
  <si>
    <t>PC-26</t>
  </si>
  <si>
    <t>PC-27</t>
  </si>
  <si>
    <t>610+53</t>
  </si>
  <si>
    <t>610+52</t>
  </si>
  <si>
    <t>651+02</t>
  </si>
  <si>
    <t>651+11</t>
  </si>
  <si>
    <t>$LB201$</t>
  </si>
  <si>
    <t>702+48</t>
  </si>
  <si>
    <t>704+21</t>
  </si>
  <si>
    <t>PC-28</t>
  </si>
  <si>
    <t>PC-29</t>
  </si>
  <si>
    <t>PC-30</t>
  </si>
  <si>
    <t>$LB301$</t>
  </si>
  <si>
    <t>808+11</t>
  </si>
  <si>
    <t>808+21</t>
  </si>
  <si>
    <t>809+00</t>
  </si>
  <si>
    <t>812+84</t>
  </si>
  <si>
    <t>$LB401$</t>
  </si>
  <si>
    <t>951+41</t>
  </si>
  <si>
    <t>904+46</t>
  </si>
  <si>
    <t>PB-21</t>
  </si>
  <si>
    <t>909+57</t>
  </si>
  <si>
    <t>909+48</t>
  </si>
  <si>
    <t>912+50</t>
  </si>
  <si>
    <t>$LB402$</t>
  </si>
  <si>
    <t>914+86</t>
  </si>
  <si>
    <t>625e15200</t>
  </si>
  <si>
    <t>625e21000</t>
  </si>
  <si>
    <t>625e35020</t>
  </si>
  <si>
    <t>625e75360</t>
  </si>
  <si>
    <t>625e75540</t>
  </si>
  <si>
    <t>L-1</t>
  </si>
  <si>
    <t>L-2</t>
  </si>
  <si>
    <t>L-3</t>
  </si>
  <si>
    <t>755+90</t>
  </si>
  <si>
    <t>756+35</t>
  </si>
  <si>
    <t>625E10480</t>
  </si>
  <si>
    <t>625E14000</t>
  </si>
  <si>
    <t>$LB004$</t>
  </si>
  <si>
    <t>L-4</t>
  </si>
  <si>
    <t>L-5</t>
  </si>
  <si>
    <t>L-6</t>
  </si>
  <si>
    <t>L-8</t>
  </si>
  <si>
    <t>761+83</t>
  </si>
  <si>
    <t>762+26</t>
  </si>
  <si>
    <t>763+15</t>
  </si>
  <si>
    <t>764+16</t>
  </si>
  <si>
    <t>L-9</t>
  </si>
  <si>
    <t>L-11</t>
  </si>
  <si>
    <t>L-12</t>
  </si>
  <si>
    <t>L-13</t>
  </si>
  <si>
    <t>L-14</t>
  </si>
  <si>
    <t>PC-38</t>
  </si>
  <si>
    <t>PC-39</t>
  </si>
  <si>
    <t>PC-40</t>
  </si>
  <si>
    <t>PC-41</t>
  </si>
  <si>
    <t>PC-42</t>
  </si>
  <si>
    <t>PC-43</t>
  </si>
  <si>
    <t>PC-44</t>
  </si>
  <si>
    <t>PC-45</t>
  </si>
  <si>
    <t>PC-46</t>
  </si>
  <si>
    <t>PC-47</t>
  </si>
  <si>
    <t>PC-48</t>
  </si>
  <si>
    <t>PC-49</t>
  </si>
  <si>
    <t>PB-22</t>
  </si>
  <si>
    <t>PB-23</t>
  </si>
  <si>
    <t>PB-24</t>
  </si>
  <si>
    <t>PB-25</t>
  </si>
  <si>
    <t>PC-50</t>
  </si>
  <si>
    <t>PC-51</t>
  </si>
  <si>
    <t>PC-52</t>
  </si>
  <si>
    <t>PC-53</t>
  </si>
  <si>
    <t>PC-54</t>
  </si>
  <si>
    <t>PC-55</t>
  </si>
  <si>
    <t>PC-56</t>
  </si>
  <si>
    <t>PC-57</t>
  </si>
  <si>
    <t>PC-58</t>
  </si>
  <si>
    <t>PC-59</t>
  </si>
  <si>
    <t>PC-60</t>
  </si>
  <si>
    <t>770+51</t>
  </si>
  <si>
    <t>L-16</t>
  </si>
  <si>
    <t>L-17</t>
  </si>
  <si>
    <t>L-18</t>
  </si>
  <si>
    <t>L-20</t>
  </si>
  <si>
    <t>$LB005$</t>
  </si>
  <si>
    <t>773+43</t>
  </si>
  <si>
    <t>774+75</t>
  </si>
  <si>
    <t>775+00</t>
  </si>
  <si>
    <t>L-21</t>
  </si>
  <si>
    <t>L-22</t>
  </si>
  <si>
    <t>L-23</t>
  </si>
  <si>
    <t>$LB006$</t>
  </si>
  <si>
    <t>777+44</t>
  </si>
  <si>
    <t>L-25</t>
  </si>
  <si>
    <t>L-26</t>
  </si>
  <si>
    <t>L-27</t>
  </si>
  <si>
    <t>L-28</t>
  </si>
  <si>
    <t>L-29</t>
  </si>
  <si>
    <t>PC-86</t>
  </si>
  <si>
    <t>808+20</t>
  </si>
  <si>
    <t>L-10</t>
  </si>
  <si>
    <t>625e27502</t>
  </si>
  <si>
    <t>763+07</t>
  </si>
  <si>
    <t>PB-46</t>
  </si>
  <si>
    <t>PB-47</t>
  </si>
  <si>
    <t>PC-87</t>
  </si>
  <si>
    <t>PC-88</t>
  </si>
  <si>
    <t>PC-89</t>
  </si>
  <si>
    <t>PC-90</t>
  </si>
  <si>
    <t>PC-91</t>
  </si>
  <si>
    <t>PB-48</t>
  </si>
  <si>
    <t>PC-92</t>
  </si>
  <si>
    <t>PC-93</t>
  </si>
  <si>
    <t>PC-96</t>
  </si>
  <si>
    <t>PC-94</t>
  </si>
  <si>
    <t>PC-95</t>
  </si>
  <si>
    <t>PB-49</t>
  </si>
  <si>
    <t>PB-50</t>
  </si>
  <si>
    <t>PC-97</t>
  </si>
  <si>
    <t>PC-98</t>
  </si>
  <si>
    <t>PC-99</t>
  </si>
  <si>
    <t>PB-51</t>
  </si>
  <si>
    <t>PB-52</t>
  </si>
  <si>
    <t>PC-100</t>
  </si>
  <si>
    <t>951+55</t>
  </si>
  <si>
    <t>625e29010</t>
  </si>
  <si>
    <t>625e00450</t>
  </si>
  <si>
    <t>625e00460</t>
  </si>
  <si>
    <t>625e32000</t>
  </si>
  <si>
    <t>625e23200</t>
  </si>
  <si>
    <t>625e21400</t>
  </si>
  <si>
    <t>REMOVE PLATFORM</t>
  </si>
  <si>
    <t>LIGHT POLE, AESTHETIC</t>
  </si>
  <si>
    <t>625e27550</t>
  </si>
  <si>
    <t xml:space="preserve"> (LED)</t>
  </si>
  <si>
    <t>625e27520</t>
  </si>
  <si>
    <t>625e34000</t>
  </si>
  <si>
    <t>625e36010</t>
  </si>
  <si>
    <t>UNDERGROUND WARNING/MARKING TAPE</t>
  </si>
  <si>
    <t>CC-1</t>
  </si>
  <si>
    <t>625e23400</t>
  </si>
  <si>
    <t>761+63</t>
  </si>
  <si>
    <t>761+62</t>
  </si>
  <si>
    <t>763+92</t>
  </si>
  <si>
    <t>763+93</t>
  </si>
  <si>
    <t>764+58</t>
  </si>
  <si>
    <t>, 2"</t>
  </si>
  <si>
    <t>PB-3</t>
  </si>
  <si>
    <t>PB-4</t>
  </si>
  <si>
    <t>PB-5</t>
  </si>
  <si>
    <t>765+35</t>
  </si>
  <si>
    <t>758+03</t>
  </si>
  <si>
    <t>758+56</t>
  </si>
  <si>
    <t>753+62</t>
  </si>
  <si>
    <t>754+66</t>
  </si>
  <si>
    <t>756+91</t>
  </si>
  <si>
    <t>757+48</t>
  </si>
  <si>
    <t>758+34</t>
  </si>
  <si>
    <t>758+15</t>
  </si>
  <si>
    <t>759+56</t>
  </si>
  <si>
    <t>759+57</t>
  </si>
  <si>
    <t>PB-9</t>
  </si>
  <si>
    <t>PB-10</t>
  </si>
  <si>
    <t>PB-11</t>
  </si>
  <si>
    <t>PB-12</t>
  </si>
  <si>
    <t>PB-13</t>
  </si>
  <si>
    <t>PC-16</t>
  </si>
  <si>
    <t>PC-17</t>
  </si>
  <si>
    <t>PC-18</t>
  </si>
  <si>
    <t>PC-19</t>
  </si>
  <si>
    <t>PC-20</t>
  </si>
  <si>
    <t>761+02</t>
  </si>
  <si>
    <t>L-7</t>
  </si>
  <si>
    <t>LR-1</t>
  </si>
  <si>
    <t>763+34</t>
  </si>
  <si>
    <t>765+31</t>
  </si>
  <si>
    <t>765+30</t>
  </si>
  <si>
    <t>L-15</t>
  </si>
  <si>
    <t>766+31</t>
  </si>
  <si>
    <t>767+27</t>
  </si>
  <si>
    <t>768+03</t>
  </si>
  <si>
    <t>768+07</t>
  </si>
  <si>
    <t>768+51</t>
  </si>
  <si>
    <t>769+44</t>
  </si>
  <si>
    <t>770+49</t>
  </si>
  <si>
    <t>L-19</t>
  </si>
  <si>
    <t>625E75510</t>
  </si>
  <si>
    <t>PC-61</t>
  </si>
  <si>
    <t>771+63</t>
  </si>
  <si>
    <t>772+58</t>
  </si>
  <si>
    <t>775+64</t>
  </si>
  <si>
    <t>776+54</t>
  </si>
  <si>
    <t>778+34</t>
  </si>
  <si>
    <t>779+11</t>
  </si>
  <si>
    <t>625e25014</t>
  </si>
  <si>
    <t>625E40000</t>
  </si>
  <si>
    <t>LS</t>
  </si>
  <si>
    <t>625E25900</t>
  </si>
  <si>
    <t xml:space="preserve"> </t>
  </si>
  <si>
    <t>625E14001</t>
  </si>
  <si>
    <t>625e75800</t>
  </si>
  <si>
    <t>625e00480</t>
  </si>
  <si>
    <t>766+64</t>
  </si>
  <si>
    <t>766+61</t>
  </si>
  <si>
    <t>767+24</t>
  </si>
  <si>
    <t>766+71</t>
  </si>
  <si>
    <t>768+47</t>
  </si>
  <si>
    <t>EPB-1</t>
  </si>
  <si>
    <t>768+18</t>
  </si>
  <si>
    <t>202E75700</t>
  </si>
  <si>
    <t>RP-1</t>
  </si>
  <si>
    <t>768+30</t>
  </si>
  <si>
    <t>630E89812</t>
  </si>
  <si>
    <t>632E89300</t>
  </si>
  <si>
    <t>632e70400</t>
  </si>
  <si>
    <t>625E30530</t>
  </si>
  <si>
    <t>756+90</t>
  </si>
  <si>
    <t>758+01</t>
  </si>
  <si>
    <t>758+46</t>
  </si>
  <si>
    <t>, WALL MOUNTED, 6"x6"</t>
  </si>
  <si>
    <t>PB-14</t>
  </si>
  <si>
    <t>PB-15</t>
  </si>
  <si>
    <t>PB-16</t>
  </si>
  <si>
    <t>PB-17</t>
  </si>
  <si>
    <t>PB-18</t>
  </si>
  <si>
    <t>PB-19</t>
  </si>
  <si>
    <t>PC-31</t>
  </si>
  <si>
    <t>PC-32</t>
  </si>
  <si>
    <t>PC-33</t>
  </si>
  <si>
    <t>PC-34</t>
  </si>
  <si>
    <t>PC-35</t>
  </si>
  <si>
    <t>PC-36</t>
  </si>
  <si>
    <t>PC-37</t>
  </si>
  <si>
    <t>768+41</t>
  </si>
  <si>
    <t>770+50</t>
  </si>
  <si>
    <t>PB-20</t>
  </si>
  <si>
    <t>CC-2</t>
  </si>
  <si>
    <t>773+58</t>
  </si>
  <si>
    <t>774+70</t>
  </si>
  <si>
    <t>625E29901</t>
  </si>
  <si>
    <t>625E10481</t>
  </si>
  <si>
    <t>LIGHT POLE, AESTHETIC,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</si>
</sst>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sz val="14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2" fontId="4" fillId="6" borderId="5" xfId="0" applyNumberFormat="1" applyFont="1" applyFill="1" applyBorder="1" applyAlignment="1">
      <alignment horizontal="center" vertical="center"/>
    </xf>
    <xf numFmtId="1" fontId="4" fillId="6" borderId="5" xfId="0" applyNumberFormat="1" applyFont="1" applyFill="1" applyBorder="1" applyAlignment="1">
      <alignment horizontal="center" vertical="center"/>
    </xf>
    <xf numFmtId="49" fontId="9" fillId="3" borderId="0" xfId="0" applyNumberFormat="1" applyFont="1" applyFill="1" applyAlignment="1" applyProtection="1">
      <alignment horizontal="center" vertical="center"/>
      <protection locked="0"/>
    </xf>
    <xf numFmtId="11" fontId="9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165" fontId="9" fillId="0" borderId="9" xfId="0" applyNumberFormat="1" applyFont="1" applyBorder="1" applyAlignment="1" applyProtection="1">
      <alignment horizontal="center" vertical="center"/>
      <protection locked="0"/>
    </xf>
    <xf numFmtId="165" fontId="9" fillId="0" borderId="31" xfId="0" applyNumberFormat="1" applyFont="1" applyBorder="1" applyAlignment="1" applyProtection="1">
      <alignment horizontal="center" vertical="center"/>
      <protection locked="0"/>
    </xf>
    <xf numFmtId="165" fontId="9" fillId="0" borderId="11" xfId="0" applyNumberFormat="1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18" xfId="0" applyFont="1" applyBorder="1" applyAlignment="1" applyProtection="1">
      <alignment horizontal="center" vertical="center"/>
      <protection locked="0"/>
    </xf>
    <xf numFmtId="0" fontId="9" fillId="0" borderId="9" xfId="0" quotePrefix="1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2" xfId="0" quotePrefix="1" applyFont="1" applyBorder="1" applyAlignment="1">
      <alignment horizontal="center" vertical="center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33" xfId="0" applyFont="1" applyBorder="1" applyAlignment="1" applyProtection="1">
      <alignment horizontal="center" vertical="center"/>
      <protection locked="0"/>
    </xf>
    <xf numFmtId="164" fontId="9" fillId="0" borderId="2" xfId="0" applyNumberFormat="1" applyFont="1" applyBorder="1" applyAlignment="1">
      <alignment horizontal="center" vertical="center" textRotation="90" wrapText="1"/>
    </xf>
    <xf numFmtId="165" fontId="9" fillId="0" borderId="9" xfId="0" applyNumberFormat="1" applyFont="1" applyBorder="1" applyAlignment="1" applyProtection="1">
      <alignment horizontal="center" vertical="center"/>
      <protection locked="0"/>
    </xf>
    <xf numFmtId="165" fontId="9" fillId="0" borderId="10" xfId="0" applyNumberFormat="1" applyFont="1" applyBorder="1" applyAlignment="1" applyProtection="1">
      <alignment horizontal="center" vertical="center"/>
      <protection locked="0"/>
    </xf>
    <xf numFmtId="165" fontId="9" fillId="0" borderId="11" xfId="0" applyNumberFormat="1" applyFont="1" applyBorder="1" applyAlignment="1" applyProtection="1">
      <alignment horizontal="center" vertical="center"/>
      <protection locked="0"/>
    </xf>
    <xf numFmtId="165" fontId="9" fillId="0" borderId="31" xfId="0" applyNumberFormat="1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>
      <alignment horizontal="center" vertical="center" textRotation="90" wrapText="1"/>
    </xf>
    <xf numFmtId="0" fontId="9" fillId="3" borderId="12" xfId="0" applyFont="1" applyFill="1" applyBorder="1" applyAlignment="1">
      <alignment vertical="center"/>
    </xf>
    <xf numFmtId="0" fontId="10" fillId="0" borderId="14" xfId="0" applyFont="1" applyBorder="1" applyAlignment="1">
      <alignment horizontal="center" vertical="center" textRotation="90" wrapText="1"/>
    </xf>
    <xf numFmtId="0" fontId="10" fillId="0" borderId="15" xfId="0" applyFont="1" applyBorder="1" applyAlignment="1">
      <alignment horizontal="center" vertical="center" textRotation="90" wrapText="1"/>
    </xf>
    <xf numFmtId="0" fontId="10" fillId="0" borderId="17" xfId="0" applyFont="1" applyBorder="1" applyAlignment="1">
      <alignment horizontal="center" vertical="center" textRotation="90" wrapText="1"/>
    </xf>
    <xf numFmtId="164" fontId="9" fillId="0" borderId="14" xfId="0" applyNumberFormat="1" applyFont="1" applyBorder="1" applyAlignment="1">
      <alignment horizontal="center" vertical="center" textRotation="90" wrapText="1"/>
    </xf>
    <xf numFmtId="164" fontId="9" fillId="0" borderId="15" xfId="0" applyNumberFormat="1" applyFont="1" applyBorder="1" applyAlignment="1">
      <alignment horizontal="center" vertical="center" textRotation="90" wrapText="1"/>
    </xf>
    <xf numFmtId="164" fontId="9" fillId="0" borderId="16" xfId="0" applyNumberFormat="1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vertical="center"/>
    </xf>
    <xf numFmtId="0" fontId="9" fillId="0" borderId="31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167" fontId="8" fillId="4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1" xfId="0" applyFont="1" applyBorder="1" applyAlignment="1">
      <alignment horizontal="center" vertical="center" textRotation="90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1" fontId="9" fillId="0" borderId="5" xfId="0" applyNumberFormat="1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99"/>
  <sheetViews>
    <sheetView showGridLines="0" tabSelected="1" topLeftCell="A250" zoomScale="90" zoomScaleNormal="90" workbookViewId="0">
      <selection activeCell="AC76" sqref="AC76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6.6640625" style="5" customWidth="1"/>
    <col min="10" max="10" width="12.6640625" style="5" customWidth="1"/>
    <col min="11" max="11" width="9.6640625" style="6" customWidth="1"/>
    <col min="12" max="35" width="9.6640625" style="5" customWidth="1"/>
    <col min="36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9"/>
      <c r="N1" s="1"/>
      <c r="O1" s="1"/>
      <c r="P1" s="1"/>
      <c r="Q1" s="19"/>
      <c r="R1" s="19"/>
      <c r="S1" s="19"/>
      <c r="T1" s="19"/>
      <c r="U1" s="19"/>
      <c r="V1" s="19"/>
      <c r="W1" s="1"/>
      <c r="X1" s="1"/>
      <c r="Y1" s="1"/>
      <c r="Z1" s="1"/>
      <c r="AA1" s="1"/>
      <c r="AB1" s="1"/>
      <c r="AC1" s="21"/>
      <c r="AD1" s="21"/>
      <c r="AE1" s="21"/>
    </row>
    <row r="2" spans="1:38" ht="12.75" customHeight="1" x14ac:dyDescent="0.25">
      <c r="D2" s="2"/>
      <c r="E2" s="2"/>
      <c r="F2" s="3"/>
      <c r="G2" s="3" t="s">
        <v>4</v>
      </c>
      <c r="H2" s="3" t="s">
        <v>16</v>
      </c>
      <c r="I2" s="2" t="s">
        <v>5</v>
      </c>
      <c r="J2" s="1"/>
      <c r="K2" s="1"/>
      <c r="L2" s="1"/>
      <c r="M2" s="19"/>
      <c r="N2" s="1"/>
      <c r="O2" s="1"/>
      <c r="P2" s="1"/>
      <c r="Q2" s="19"/>
      <c r="R2" s="19"/>
      <c r="S2" s="19"/>
      <c r="T2" s="19"/>
      <c r="U2" s="19"/>
      <c r="V2" s="19"/>
      <c r="W2" s="1"/>
      <c r="X2" s="1"/>
      <c r="Y2" s="1"/>
      <c r="Z2" s="1"/>
      <c r="AA2" s="1"/>
      <c r="AB2" s="1"/>
      <c r="AC2" s="21"/>
      <c r="AD2" s="21"/>
      <c r="AE2" s="21"/>
    </row>
    <row r="3" spans="1:38" ht="12.75" customHeight="1" x14ac:dyDescent="0.25">
      <c r="D3" s="2"/>
      <c r="E3" s="3"/>
      <c r="F3" s="3"/>
      <c r="G3" s="3"/>
      <c r="H3" s="3" t="s">
        <v>17</v>
      </c>
      <c r="I3" s="2" t="s">
        <v>12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1"/>
      <c r="AD3" s="21"/>
      <c r="AE3" s="21"/>
    </row>
    <row r="4" spans="1:38" ht="12.75" customHeight="1" x14ac:dyDescent="0.25">
      <c r="D4" s="2"/>
      <c r="E4" s="3"/>
      <c r="F4" s="4"/>
      <c r="G4" s="4"/>
      <c r="H4" s="3" t="s">
        <v>18</v>
      </c>
      <c r="I4" s="2" t="s">
        <v>13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1"/>
      <c r="AD4" s="21"/>
      <c r="AE4" s="21"/>
    </row>
    <row r="5" spans="1:38" ht="12.75" customHeight="1" x14ac:dyDescent="0.25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0"/>
      <c r="X5" s="20"/>
      <c r="Y5" s="1"/>
      <c r="Z5" s="1"/>
      <c r="AA5" s="20"/>
      <c r="AB5" s="20"/>
      <c r="AC5" s="21"/>
      <c r="AD5" s="21"/>
      <c r="AE5" s="21"/>
    </row>
    <row r="6" spans="1:38" ht="12.75" customHeight="1" thickBot="1" x14ac:dyDescent="0.3"/>
    <row r="7" spans="1:38" ht="12.75" customHeight="1" thickBot="1" x14ac:dyDescent="0.3">
      <c r="B7" s="23" t="s">
        <v>9</v>
      </c>
      <c r="D7" s="74">
        <f>AG7</f>
        <v>1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G7" s="16">
        <v>1</v>
      </c>
      <c r="AH7" s="17" t="s">
        <v>3</v>
      </c>
      <c r="AI7" s="18"/>
      <c r="AJ7" s="18"/>
      <c r="AK7" s="18"/>
      <c r="AL7" s="18"/>
    </row>
    <row r="8" spans="1:38" ht="12.75" customHeight="1" thickBot="1" x14ac:dyDescent="0.3">
      <c r="B8" s="27">
        <v>1</v>
      </c>
      <c r="D8" s="75" t="s">
        <v>7</v>
      </c>
      <c r="E8" s="75"/>
      <c r="F8" s="75"/>
      <c r="G8" s="75"/>
      <c r="H8" s="75"/>
      <c r="I8" s="75"/>
      <c r="J8" s="75"/>
      <c r="K8" s="33" t="s">
        <v>26</v>
      </c>
      <c r="L8" s="33" t="s">
        <v>276</v>
      </c>
      <c r="M8" s="33" t="s">
        <v>198</v>
      </c>
      <c r="N8" s="33" t="s">
        <v>190</v>
      </c>
      <c r="O8" s="33" t="s">
        <v>89</v>
      </c>
      <c r="P8" s="33" t="s">
        <v>87</v>
      </c>
      <c r="Q8" s="33" t="s">
        <v>88</v>
      </c>
      <c r="R8" s="33" t="s">
        <v>301</v>
      </c>
      <c r="S8" s="33" t="s">
        <v>98</v>
      </c>
      <c r="T8" s="33" t="s">
        <v>260</v>
      </c>
      <c r="U8" s="33" t="s">
        <v>255</v>
      </c>
      <c r="V8" s="33" t="s">
        <v>186</v>
      </c>
      <c r="W8" s="33" t="s">
        <v>187</v>
      </c>
      <c r="X8" s="33" t="s">
        <v>188</v>
      </c>
      <c r="Y8" s="33" t="s">
        <v>189</v>
      </c>
      <c r="Z8" s="33" t="s">
        <v>194</v>
      </c>
      <c r="AA8" s="33" t="s">
        <v>196</v>
      </c>
      <c r="AB8" s="33" t="s">
        <v>201</v>
      </c>
      <c r="AC8" s="33" t="s">
        <v>258</v>
      </c>
      <c r="AD8" s="33" t="s">
        <v>262</v>
      </c>
      <c r="AE8" s="33" t="s">
        <v>300</v>
      </c>
      <c r="AF8" s="33" t="s">
        <v>275</v>
      </c>
    </row>
    <row r="9" spans="1:38" ht="12.75" customHeight="1" thickBot="1" x14ac:dyDescent="0.3">
      <c r="D9" s="64" t="s">
        <v>8</v>
      </c>
      <c r="E9" s="64"/>
      <c r="F9" s="64"/>
      <c r="G9" s="64"/>
      <c r="H9" s="64"/>
      <c r="I9" s="64"/>
      <c r="J9" s="6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 t="s">
        <v>195</v>
      </c>
      <c r="AA9" s="34"/>
      <c r="AB9" s="34"/>
      <c r="AC9" s="34" t="s">
        <v>207</v>
      </c>
      <c r="AD9" s="34"/>
      <c r="AE9" s="34" t="s">
        <v>280</v>
      </c>
      <c r="AF9" s="34"/>
    </row>
    <row r="10" spans="1:38" ht="12.75" customHeight="1" x14ac:dyDescent="0.25">
      <c r="B10" s="89" t="s">
        <v>10</v>
      </c>
      <c r="D10" s="65" t="s">
        <v>19</v>
      </c>
      <c r="E10" s="65" t="s">
        <v>0</v>
      </c>
      <c r="F10" s="80" t="s">
        <v>1</v>
      </c>
      <c r="G10" s="81"/>
      <c r="H10" s="81"/>
      <c r="I10" s="81"/>
      <c r="J10" s="82"/>
      <c r="K10" s="35" t="str">
        <f t="shared" ref="K10:AE10" si="0">IF(OR(TRIM(K8)=0,TRIM(K8)=""),"",IF(IFERROR(TRIM(INDEX(QryItemNamed,MATCH(TRIM(K8),ITEM,0),2)),"")="Y","SPECIAL",LEFT(IFERROR(TRIM(INDEX(ITEM,MATCH(TRIM(K8),ITEM,0))),""),3)))</f>
        <v>625</v>
      </c>
      <c r="L10" s="36" t="str">
        <f t="shared" si="0"/>
        <v>625</v>
      </c>
      <c r="M10" s="36">
        <v>625</v>
      </c>
      <c r="N10" s="36" t="str">
        <f t="shared" si="0"/>
        <v>625</v>
      </c>
      <c r="O10" s="36" t="str">
        <f t="shared" si="0"/>
        <v>625</v>
      </c>
      <c r="P10" s="36" t="str">
        <f t="shared" si="0"/>
        <v>625</v>
      </c>
      <c r="Q10" s="36" t="str">
        <f t="shared" si="0"/>
        <v>625</v>
      </c>
      <c r="R10" s="36" t="str">
        <f t="shared" ref="R10:S10" si="1">IF(OR(TRIM(R8)=0,TRIM(R8)=""),"",IF(IFERROR(TRIM(INDEX(QryItemNamed,MATCH(TRIM(R8),ITEM,0),2)),"")="Y","SPECIAL",LEFT(IFERROR(TRIM(INDEX(ITEM,MATCH(TRIM(R8),ITEM,0))),""),3)))</f>
        <v>625</v>
      </c>
      <c r="S10" s="36" t="str">
        <f t="shared" si="1"/>
        <v>625</v>
      </c>
      <c r="T10" s="36" t="str">
        <f t="shared" si="0"/>
        <v>625</v>
      </c>
      <c r="U10" s="36" t="str">
        <f t="shared" ref="U10:AC10" si="2">IF(OR(TRIM(U8)=0,TRIM(U8)=""),"",IF(IFERROR(TRIM(INDEX(QryItemNamed,MATCH(TRIM(U8),ITEM,0),2)),"")="Y","SPECIAL",LEFT(IFERROR(TRIM(INDEX(ITEM,MATCH(TRIM(U8),ITEM,0))),""),3)))</f>
        <v>625</v>
      </c>
      <c r="V10" s="36" t="str">
        <f t="shared" si="2"/>
        <v>625</v>
      </c>
      <c r="W10" s="36" t="str">
        <f t="shared" si="2"/>
        <v>625</v>
      </c>
      <c r="X10" s="36" t="str">
        <f t="shared" si="2"/>
        <v>625</v>
      </c>
      <c r="Y10" s="36" t="str">
        <f t="shared" si="2"/>
        <v>625</v>
      </c>
      <c r="Z10" s="36" t="str">
        <f t="shared" si="2"/>
        <v>625</v>
      </c>
      <c r="AA10" s="36" t="str">
        <f t="shared" si="2"/>
        <v>625</v>
      </c>
      <c r="AB10" s="36" t="str">
        <f t="shared" si="2"/>
        <v>625</v>
      </c>
      <c r="AC10" s="36" t="str">
        <f t="shared" si="2"/>
        <v>625</v>
      </c>
      <c r="AD10" s="36" t="str">
        <f t="shared" si="0"/>
        <v>625</v>
      </c>
      <c r="AE10" s="36" t="str">
        <f t="shared" si="0"/>
        <v>625</v>
      </c>
      <c r="AF10" s="36" t="str">
        <f t="shared" ref="AF10" si="3">IF(OR(TRIM(AF8)=0,TRIM(AF8)=""),"",IF(IFERROR(TRIM(INDEX(QryItemNamed,MATCH(TRIM(AF8),ITEM,0),2)),"")="Y","SPECIAL",LEFT(IFERROR(TRIM(INDEX(ITEM,MATCH(TRIM(AF8),ITEM,0))),""),3)))</f>
        <v>632</v>
      </c>
    </row>
    <row r="11" spans="1:38" ht="12.75" customHeight="1" x14ac:dyDescent="0.25">
      <c r="B11" s="90"/>
      <c r="D11" s="66"/>
      <c r="E11" s="66"/>
      <c r="F11" s="83"/>
      <c r="G11" s="84"/>
      <c r="H11" s="84"/>
      <c r="I11" s="84"/>
      <c r="J11" s="85"/>
      <c r="K11" s="79" t="str">
        <f t="shared" ref="K11:P11" si="4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CONDUIT, 2", 725.052</v>
      </c>
      <c r="L11" s="63" t="str">
        <f t="shared" si="4"/>
        <v>PULL BOX, 725.06, SIZE 18</v>
      </c>
      <c r="M11" s="63" t="s">
        <v>199</v>
      </c>
      <c r="N11" s="63" t="str">
        <f t="shared" si="4"/>
        <v>NO. 4 AWG 2400 VOLT DISTRIBUTION CABLE</v>
      </c>
      <c r="O11" s="58" t="str">
        <f t="shared" si="4"/>
        <v>RE-ERECT EXISTING LIGHT TOWER</v>
      </c>
      <c r="P11" s="58" t="str">
        <f t="shared" si="4"/>
        <v>LIGHT TOWER FOUNDATION, 36" X 25' DEEP</v>
      </c>
      <c r="Q11" s="58" t="str">
        <f t="shared" ref="Q11" si="5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LIGHT TOWER MAINTENANCE PLATFORM, TYPE A</v>
      </c>
      <c r="R11" s="68" t="s">
        <v>302</v>
      </c>
      <c r="S11" s="58" t="str">
        <f t="shared" ref="S11:AB11" si="6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LIGHT POLE FOUNDATION, 24" X 6' DEEP</v>
      </c>
      <c r="T11" s="58" t="str">
        <f t="shared" si="6"/>
        <v>LIGHT POLE FOUNDATION, 24" X 6' DEEP, AS PER PLAN</v>
      </c>
      <c r="U11" s="58" t="str">
        <f t="shared" si="6"/>
        <v>CONDUIT, 3/4", 725.052</v>
      </c>
      <c r="V11" s="58" t="str">
        <f t="shared" si="6"/>
        <v>TRENCH, 30" DEEP</v>
      </c>
      <c r="W11" s="58" t="str">
        <f t="shared" si="6"/>
        <v>CONNECTION, FUSED PULL APART</v>
      </c>
      <c r="X11" s="58" t="str">
        <f t="shared" si="6"/>
        <v>CONNECTION, UNFUSED PULL APART</v>
      </c>
      <c r="Y11" s="58" t="str">
        <f t="shared" si="6"/>
        <v>GROUND ROD</v>
      </c>
      <c r="Z11" s="58" t="str">
        <f t="shared" si="6"/>
        <v>LUMINAIRE, DECORATIVE (LED)</v>
      </c>
      <c r="AA11" s="58" t="str">
        <f t="shared" si="6"/>
        <v>REMOVAL OF LUMINAIRE AND REERECTION</v>
      </c>
      <c r="AB11" s="58" t="str">
        <f t="shared" si="6"/>
        <v>NO. 10 AWG POLE AND BRACKET CABLE</v>
      </c>
      <c r="AC11" s="58" t="str">
        <f t="shared" ref="AC11:AE11" si="7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CONDUIT, JACKED OR DRILLED, 2"</v>
      </c>
      <c r="AD11" s="58" t="str">
        <f t="shared" ref="AD11" si="8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>CONNECTION, UNFUSED PERMANENT</v>
      </c>
      <c r="AE11" s="58" t="str">
        <f t="shared" si="7"/>
        <v>JUNCTION BOX, AS PER PLAN, WALL MOUNTED, 6"x6"</v>
      </c>
      <c r="AF11" s="58" t="str">
        <f t="shared" ref="AF11" si="9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>CONDUIT RISER, 2" DIAMETER</v>
      </c>
    </row>
    <row r="12" spans="1:38" ht="12.75" customHeight="1" x14ac:dyDescent="0.25">
      <c r="B12" s="90"/>
      <c r="D12" s="66"/>
      <c r="E12" s="66"/>
      <c r="F12" s="83"/>
      <c r="G12" s="84"/>
      <c r="H12" s="84"/>
      <c r="I12" s="84"/>
      <c r="J12" s="85"/>
      <c r="K12" s="79"/>
      <c r="L12" s="63"/>
      <c r="M12" s="63"/>
      <c r="N12" s="63"/>
      <c r="O12" s="58"/>
      <c r="P12" s="58"/>
      <c r="Q12" s="58"/>
      <c r="R12" s="69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</row>
    <row r="13" spans="1:38" ht="12.75" customHeight="1" x14ac:dyDescent="0.25">
      <c r="B13" s="90"/>
      <c r="D13" s="66"/>
      <c r="E13" s="66"/>
      <c r="F13" s="83"/>
      <c r="G13" s="84"/>
      <c r="H13" s="84"/>
      <c r="I13" s="84"/>
      <c r="J13" s="85"/>
      <c r="K13" s="79"/>
      <c r="L13" s="63"/>
      <c r="M13" s="63"/>
      <c r="N13" s="63"/>
      <c r="O13" s="58"/>
      <c r="P13" s="58"/>
      <c r="Q13" s="58"/>
      <c r="R13" s="69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</row>
    <row r="14" spans="1:38" ht="12.75" customHeight="1" x14ac:dyDescent="0.25">
      <c r="B14" s="90"/>
      <c r="D14" s="66"/>
      <c r="E14" s="66"/>
      <c r="F14" s="83"/>
      <c r="G14" s="84"/>
      <c r="H14" s="84"/>
      <c r="I14" s="84"/>
      <c r="J14" s="85"/>
      <c r="K14" s="79"/>
      <c r="L14" s="63"/>
      <c r="M14" s="63"/>
      <c r="N14" s="63"/>
      <c r="O14" s="58"/>
      <c r="P14" s="58"/>
      <c r="Q14" s="58"/>
      <c r="R14" s="69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</row>
    <row r="15" spans="1:38" ht="12.75" customHeight="1" x14ac:dyDescent="0.25">
      <c r="B15" s="90"/>
      <c r="D15" s="66"/>
      <c r="E15" s="66"/>
      <c r="F15" s="83"/>
      <c r="G15" s="84"/>
      <c r="H15" s="84"/>
      <c r="I15" s="84"/>
      <c r="J15" s="85"/>
      <c r="K15" s="79"/>
      <c r="L15" s="63"/>
      <c r="M15" s="63"/>
      <c r="N15" s="63"/>
      <c r="O15" s="58"/>
      <c r="P15" s="58"/>
      <c r="Q15" s="58"/>
      <c r="R15" s="69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</row>
    <row r="16" spans="1:38" ht="12.75" customHeight="1" x14ac:dyDescent="0.25">
      <c r="B16" s="90"/>
      <c r="D16" s="66"/>
      <c r="E16" s="66"/>
      <c r="F16" s="83"/>
      <c r="G16" s="84"/>
      <c r="H16" s="84"/>
      <c r="I16" s="84"/>
      <c r="J16" s="85"/>
      <c r="K16" s="79"/>
      <c r="L16" s="63"/>
      <c r="M16" s="63"/>
      <c r="N16" s="63"/>
      <c r="O16" s="58"/>
      <c r="P16" s="58"/>
      <c r="Q16" s="58"/>
      <c r="R16" s="69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</row>
    <row r="17" spans="2:32" ht="12.75" customHeight="1" x14ac:dyDescent="0.25">
      <c r="B17" s="90"/>
      <c r="D17" s="66"/>
      <c r="E17" s="66"/>
      <c r="F17" s="83"/>
      <c r="G17" s="84"/>
      <c r="H17" s="84"/>
      <c r="I17" s="84"/>
      <c r="J17" s="85"/>
      <c r="K17" s="79"/>
      <c r="L17" s="63"/>
      <c r="M17" s="63"/>
      <c r="N17" s="63"/>
      <c r="O17" s="58"/>
      <c r="P17" s="58"/>
      <c r="Q17" s="58"/>
      <c r="R17" s="69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</row>
    <row r="18" spans="2:32" ht="12.75" customHeight="1" x14ac:dyDescent="0.25">
      <c r="B18" s="90"/>
      <c r="D18" s="66"/>
      <c r="E18" s="66"/>
      <c r="F18" s="83"/>
      <c r="G18" s="84"/>
      <c r="H18" s="84"/>
      <c r="I18" s="84"/>
      <c r="J18" s="85"/>
      <c r="K18" s="79"/>
      <c r="L18" s="63"/>
      <c r="M18" s="63"/>
      <c r="N18" s="63"/>
      <c r="O18" s="58"/>
      <c r="P18" s="58"/>
      <c r="Q18" s="58"/>
      <c r="R18" s="69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</row>
    <row r="19" spans="2:32" ht="12.75" customHeight="1" x14ac:dyDescent="0.25">
      <c r="B19" s="90"/>
      <c r="D19" s="66"/>
      <c r="E19" s="66"/>
      <c r="F19" s="83"/>
      <c r="G19" s="84"/>
      <c r="H19" s="84"/>
      <c r="I19" s="84"/>
      <c r="J19" s="85"/>
      <c r="K19" s="79"/>
      <c r="L19" s="63"/>
      <c r="M19" s="63"/>
      <c r="N19" s="63"/>
      <c r="O19" s="58"/>
      <c r="P19" s="58"/>
      <c r="Q19" s="58"/>
      <c r="R19" s="69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</row>
    <row r="20" spans="2:32" ht="12.75" customHeight="1" x14ac:dyDescent="0.25">
      <c r="B20" s="90"/>
      <c r="D20" s="66"/>
      <c r="E20" s="66"/>
      <c r="F20" s="83"/>
      <c r="G20" s="84"/>
      <c r="H20" s="84"/>
      <c r="I20" s="84"/>
      <c r="J20" s="85"/>
      <c r="K20" s="79"/>
      <c r="L20" s="63"/>
      <c r="M20" s="63"/>
      <c r="N20" s="63"/>
      <c r="O20" s="58"/>
      <c r="P20" s="58"/>
      <c r="Q20" s="58"/>
      <c r="R20" s="69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</row>
    <row r="21" spans="2:32" ht="12.75" customHeight="1" x14ac:dyDescent="0.25">
      <c r="B21" s="90"/>
      <c r="D21" s="66"/>
      <c r="E21" s="66"/>
      <c r="F21" s="83"/>
      <c r="G21" s="84"/>
      <c r="H21" s="84"/>
      <c r="I21" s="84"/>
      <c r="J21" s="85"/>
      <c r="K21" s="79"/>
      <c r="L21" s="63"/>
      <c r="M21" s="63"/>
      <c r="N21" s="63"/>
      <c r="O21" s="58"/>
      <c r="P21" s="58"/>
      <c r="Q21" s="58"/>
      <c r="R21" s="69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</row>
    <row r="22" spans="2:32" ht="12.75" customHeight="1" x14ac:dyDescent="0.25">
      <c r="B22" s="90"/>
      <c r="D22" s="66"/>
      <c r="E22" s="66"/>
      <c r="F22" s="83"/>
      <c r="G22" s="84"/>
      <c r="H22" s="84"/>
      <c r="I22" s="84"/>
      <c r="J22" s="85"/>
      <c r="K22" s="79"/>
      <c r="L22" s="63"/>
      <c r="M22" s="63"/>
      <c r="N22" s="63"/>
      <c r="O22" s="58"/>
      <c r="P22" s="58"/>
      <c r="Q22" s="58"/>
      <c r="R22" s="70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</row>
    <row r="23" spans="2:32" ht="12.75" customHeight="1" thickBot="1" x14ac:dyDescent="0.3">
      <c r="B23" s="91"/>
      <c r="D23" s="67"/>
      <c r="E23" s="67"/>
      <c r="F23" s="86"/>
      <c r="G23" s="87"/>
      <c r="H23" s="87"/>
      <c r="I23" s="87"/>
      <c r="J23" s="88"/>
      <c r="K23" s="37" t="str">
        <f t="shared" ref="K23:AE23" si="10">IF(OR(TRIM(K8)=0,TRIM(K8)=""),"",IF(IFERROR(TRIM(INDEX(QryItemNamed,MATCH(TRIM(K8),ITEM,0),3)),"")="LS","",IFERROR(TRIM(INDEX(QryItemNamed,MATCH(TRIM(K8),ITEM,0),3)),"")))</f>
        <v>FT</v>
      </c>
      <c r="L23" s="38" t="str">
        <f t="shared" si="10"/>
        <v>EACH</v>
      </c>
      <c r="M23" s="38" t="s">
        <v>21</v>
      </c>
      <c r="N23" s="38" t="str">
        <f t="shared" si="10"/>
        <v>FT</v>
      </c>
      <c r="O23" s="38" t="str">
        <f t="shared" si="10"/>
        <v>EACH</v>
      </c>
      <c r="P23" s="38" t="str">
        <f t="shared" si="10"/>
        <v>EACH</v>
      </c>
      <c r="Q23" s="38" t="str">
        <f t="shared" si="10"/>
        <v>EACH</v>
      </c>
      <c r="R23" s="38" t="str">
        <f t="shared" ref="R23:S23" si="11">IF(OR(TRIM(R8)=0,TRIM(R8)=""),"",IF(IFERROR(TRIM(INDEX(QryItemNamed,MATCH(TRIM(R8),ITEM,0),3)),"")="LS","",IFERROR(TRIM(INDEX(QryItemNamed,MATCH(TRIM(R8),ITEM,0),3)),"")))</f>
        <v>EACH</v>
      </c>
      <c r="S23" s="38" t="str">
        <f t="shared" si="11"/>
        <v>EACH</v>
      </c>
      <c r="T23" s="38" t="str">
        <f t="shared" si="10"/>
        <v>EACH</v>
      </c>
      <c r="U23" s="38" t="str">
        <f t="shared" ref="U23:AC23" si="12">IF(OR(TRIM(U8)=0,TRIM(U8)=""),"",IF(IFERROR(TRIM(INDEX(QryItemNamed,MATCH(TRIM(U8),ITEM,0),3)),"")="LS","",IFERROR(TRIM(INDEX(QryItemNamed,MATCH(TRIM(U8),ITEM,0),3)),"")))</f>
        <v>FT</v>
      </c>
      <c r="V23" s="38" t="str">
        <f t="shared" si="12"/>
        <v>FT</v>
      </c>
      <c r="W23" s="38" t="str">
        <f t="shared" si="12"/>
        <v>EACH</v>
      </c>
      <c r="X23" s="38" t="str">
        <f t="shared" si="12"/>
        <v>EACH</v>
      </c>
      <c r="Y23" s="38" t="str">
        <f t="shared" si="12"/>
        <v>EACH</v>
      </c>
      <c r="Z23" s="38" t="str">
        <f t="shared" si="12"/>
        <v>EACH</v>
      </c>
      <c r="AA23" s="38" t="str">
        <f t="shared" si="12"/>
        <v>EACH</v>
      </c>
      <c r="AB23" s="38" t="str">
        <f t="shared" si="12"/>
        <v>FT</v>
      </c>
      <c r="AC23" s="38" t="str">
        <f t="shared" si="12"/>
        <v>FT</v>
      </c>
      <c r="AD23" s="38" t="str">
        <f t="shared" si="10"/>
        <v>EACH</v>
      </c>
      <c r="AE23" s="38" t="str">
        <f t="shared" si="10"/>
        <v>EACH</v>
      </c>
      <c r="AF23" s="38" t="str">
        <f t="shared" ref="AF23" si="13">IF(OR(TRIM(AF8)=0,TRIM(AF8)=""),"",IF(IFERROR(TRIM(INDEX(QryItemNamed,MATCH(TRIM(AF8),ITEM,0),3)),"")="LS","",IFERROR(TRIM(INDEX(QryItemNamed,MATCH(TRIM(AF8),ITEM,0),3)),"")))</f>
        <v>EACH</v>
      </c>
    </row>
    <row r="24" spans="2:32" ht="12.75" customHeight="1" x14ac:dyDescent="0.25">
      <c r="B24" s="24"/>
      <c r="D24" s="40" t="s">
        <v>23</v>
      </c>
      <c r="E24" s="40" t="s">
        <v>22</v>
      </c>
      <c r="F24" s="59" t="s">
        <v>214</v>
      </c>
      <c r="G24" s="60"/>
      <c r="H24" s="40" t="s">
        <v>34</v>
      </c>
      <c r="I24" s="59" t="s">
        <v>215</v>
      </c>
      <c r="J24" s="61"/>
      <c r="K24" s="40">
        <v>102</v>
      </c>
      <c r="L24" s="44"/>
      <c r="M24" s="40">
        <f>K24</f>
        <v>102</v>
      </c>
      <c r="N24" s="40">
        <f>K24*3+15</f>
        <v>321</v>
      </c>
      <c r="O24" s="40"/>
      <c r="P24" s="40"/>
      <c r="Q24" s="40"/>
      <c r="R24" s="40"/>
      <c r="S24" s="40"/>
      <c r="T24" s="40"/>
      <c r="U24" s="40"/>
      <c r="V24" s="40">
        <v>102</v>
      </c>
      <c r="W24" s="39"/>
      <c r="X24" s="39"/>
      <c r="Y24" s="39"/>
      <c r="Z24" s="39"/>
      <c r="AA24" s="39"/>
      <c r="AB24" s="39"/>
      <c r="AC24" s="39"/>
      <c r="AD24" s="39"/>
      <c r="AE24" s="39"/>
      <c r="AF24" s="39"/>
    </row>
    <row r="25" spans="2:32" ht="12.75" customHeight="1" x14ac:dyDescent="0.25">
      <c r="B25" s="25"/>
      <c r="D25" s="40" t="s">
        <v>24</v>
      </c>
      <c r="E25" s="40" t="s">
        <v>22</v>
      </c>
      <c r="F25" s="59" t="s">
        <v>215</v>
      </c>
      <c r="G25" s="60"/>
      <c r="H25" s="40" t="s">
        <v>34</v>
      </c>
      <c r="I25" s="59" t="s">
        <v>95</v>
      </c>
      <c r="J25" s="61"/>
      <c r="K25" s="45">
        <v>120</v>
      </c>
      <c r="L25" s="45"/>
      <c r="M25" s="40">
        <f t="shared" ref="M25:M26" si="14">K25</f>
        <v>120</v>
      </c>
      <c r="N25" s="40">
        <f t="shared" ref="N25:N26" si="15">K25*3+15</f>
        <v>375</v>
      </c>
      <c r="O25" s="40"/>
      <c r="P25" s="40"/>
      <c r="Q25" s="40"/>
      <c r="R25" s="40"/>
      <c r="S25" s="40"/>
      <c r="T25" s="40"/>
      <c r="U25" s="40"/>
      <c r="V25" s="45">
        <v>120</v>
      </c>
      <c r="W25" s="40"/>
      <c r="X25" s="40"/>
      <c r="Y25" s="40"/>
      <c r="Z25" s="40"/>
      <c r="AA25" s="40"/>
      <c r="AB25" s="40"/>
      <c r="AC25" s="40"/>
      <c r="AD25" s="40"/>
      <c r="AE25" s="40"/>
      <c r="AF25" s="40"/>
    </row>
    <row r="26" spans="2:32" ht="12.75" customHeight="1" x14ac:dyDescent="0.25">
      <c r="B26" s="25"/>
      <c r="D26" s="40" t="s">
        <v>25</v>
      </c>
      <c r="E26" s="40" t="s">
        <v>22</v>
      </c>
      <c r="F26" s="59" t="s">
        <v>95</v>
      </c>
      <c r="G26" s="60"/>
      <c r="H26" s="40" t="s">
        <v>34</v>
      </c>
      <c r="I26" s="59" t="s">
        <v>96</v>
      </c>
      <c r="J26" s="61"/>
      <c r="K26" s="45">
        <v>41</v>
      </c>
      <c r="L26" s="45"/>
      <c r="M26" s="40">
        <f t="shared" si="14"/>
        <v>41</v>
      </c>
      <c r="N26" s="40">
        <f t="shared" si="15"/>
        <v>138</v>
      </c>
      <c r="O26" s="40"/>
      <c r="P26" s="40"/>
      <c r="Q26" s="40"/>
      <c r="R26" s="40"/>
      <c r="S26" s="40"/>
      <c r="T26" s="40"/>
      <c r="U26" s="40"/>
      <c r="V26" s="45">
        <v>41</v>
      </c>
      <c r="W26" s="40"/>
      <c r="X26" s="40"/>
      <c r="Y26" s="40"/>
      <c r="Z26" s="40"/>
      <c r="AA26" s="40"/>
      <c r="AB26" s="40"/>
      <c r="AC26" s="40"/>
      <c r="AD26" s="40"/>
      <c r="AE26" s="40"/>
      <c r="AF26" s="40"/>
    </row>
    <row r="27" spans="2:32" ht="12.75" customHeight="1" x14ac:dyDescent="0.25">
      <c r="B27" s="25"/>
      <c r="D27" s="40" t="s">
        <v>92</v>
      </c>
      <c r="E27" s="40" t="s">
        <v>22</v>
      </c>
      <c r="F27" s="59" t="s">
        <v>214</v>
      </c>
      <c r="G27" s="62"/>
      <c r="H27" s="62"/>
      <c r="I27" s="62"/>
      <c r="J27" s="61"/>
      <c r="K27" s="44"/>
      <c r="L27" s="44"/>
      <c r="M27" s="44"/>
      <c r="N27" s="40"/>
      <c r="O27" s="40"/>
      <c r="P27" s="40"/>
      <c r="Q27" s="40"/>
      <c r="R27" s="40">
        <v>1</v>
      </c>
      <c r="S27" s="40">
        <v>1</v>
      </c>
      <c r="T27" s="40"/>
      <c r="U27" s="40"/>
      <c r="V27" s="40"/>
      <c r="W27" s="40">
        <v>1</v>
      </c>
      <c r="X27" s="40">
        <v>1</v>
      </c>
      <c r="Y27" s="40">
        <v>1</v>
      </c>
      <c r="Z27" s="40">
        <v>1</v>
      </c>
      <c r="AA27" s="40"/>
      <c r="AB27" s="40">
        <v>35</v>
      </c>
      <c r="AC27" s="40"/>
      <c r="AD27" s="40"/>
      <c r="AE27" s="40"/>
      <c r="AF27" s="40"/>
    </row>
    <row r="28" spans="2:32" ht="12.75" customHeight="1" x14ac:dyDescent="0.25">
      <c r="B28" s="25"/>
      <c r="D28" s="40" t="s">
        <v>93</v>
      </c>
      <c r="E28" s="40" t="s">
        <v>22</v>
      </c>
      <c r="F28" s="59" t="s">
        <v>215</v>
      </c>
      <c r="G28" s="62"/>
      <c r="H28" s="62"/>
      <c r="I28" s="62"/>
      <c r="J28" s="61"/>
      <c r="K28" s="44"/>
      <c r="L28" s="44"/>
      <c r="M28" s="44"/>
      <c r="N28" s="40"/>
      <c r="O28" s="40"/>
      <c r="P28" s="40"/>
      <c r="Q28" s="40"/>
      <c r="R28" s="40">
        <v>1</v>
      </c>
      <c r="S28" s="40">
        <v>1</v>
      </c>
      <c r="T28" s="40"/>
      <c r="U28" s="40"/>
      <c r="V28" s="40"/>
      <c r="W28" s="40">
        <v>1</v>
      </c>
      <c r="X28" s="40">
        <v>1</v>
      </c>
      <c r="Y28" s="40">
        <v>1</v>
      </c>
      <c r="Z28" s="40">
        <v>1</v>
      </c>
      <c r="AA28" s="40"/>
      <c r="AB28" s="40">
        <v>35</v>
      </c>
      <c r="AC28" s="40"/>
      <c r="AD28" s="40"/>
      <c r="AE28" s="40"/>
      <c r="AF28" s="40"/>
    </row>
    <row r="29" spans="2:32" ht="12.75" customHeight="1" x14ac:dyDescent="0.25">
      <c r="B29" s="25"/>
      <c r="D29" s="40" t="s">
        <v>94</v>
      </c>
      <c r="E29" s="40" t="s">
        <v>22</v>
      </c>
      <c r="F29" s="59" t="s">
        <v>95</v>
      </c>
      <c r="G29" s="62"/>
      <c r="H29" s="62"/>
      <c r="I29" s="62"/>
      <c r="J29" s="61"/>
      <c r="K29" s="46"/>
      <c r="L29" s="44"/>
      <c r="M29" s="46"/>
      <c r="N29" s="40"/>
      <c r="O29" s="40"/>
      <c r="P29" s="40"/>
      <c r="Q29" s="40"/>
      <c r="R29" s="40">
        <v>1</v>
      </c>
      <c r="S29" s="40">
        <v>1</v>
      </c>
      <c r="T29" s="40"/>
      <c r="U29" s="40"/>
      <c r="V29" s="40"/>
      <c r="W29" s="40">
        <v>1</v>
      </c>
      <c r="X29" s="40">
        <v>1</v>
      </c>
      <c r="Y29" s="40">
        <v>1</v>
      </c>
      <c r="Z29" s="40">
        <v>1</v>
      </c>
      <c r="AA29" s="40"/>
      <c r="AB29" s="40">
        <v>35</v>
      </c>
      <c r="AC29" s="40"/>
      <c r="AD29" s="40"/>
      <c r="AE29" s="40"/>
      <c r="AF29" s="40"/>
    </row>
    <row r="30" spans="2:32" ht="12.75" customHeight="1" x14ac:dyDescent="0.25">
      <c r="B30" s="25"/>
      <c r="D30" s="40"/>
      <c r="E30" s="40"/>
      <c r="F30" s="59"/>
      <c r="G30" s="62"/>
      <c r="H30" s="62"/>
      <c r="I30" s="62"/>
      <c r="J30" s="61"/>
      <c r="K30" s="46"/>
      <c r="L30" s="44"/>
      <c r="M30" s="40"/>
      <c r="N30" s="40"/>
      <c r="O30" s="40"/>
      <c r="P30" s="40"/>
      <c r="Q30" s="40"/>
      <c r="R30" s="40"/>
      <c r="S30" s="40"/>
      <c r="T30" s="40"/>
      <c r="U30" s="40"/>
      <c r="V30" s="46"/>
      <c r="W30" s="40"/>
      <c r="X30" s="40"/>
      <c r="Y30" s="40"/>
      <c r="Z30" s="40"/>
      <c r="AA30" s="40"/>
      <c r="AB30" s="40"/>
      <c r="AC30" s="40"/>
      <c r="AD30" s="40"/>
      <c r="AE30" s="40"/>
      <c r="AF30" s="40"/>
    </row>
    <row r="31" spans="2:32" ht="12.75" customHeight="1" x14ac:dyDescent="0.25">
      <c r="B31" s="25"/>
      <c r="D31" s="40" t="s">
        <v>31</v>
      </c>
      <c r="E31" s="40" t="s">
        <v>37</v>
      </c>
      <c r="F31" s="59" t="s">
        <v>277</v>
      </c>
      <c r="G31" s="62"/>
      <c r="H31" s="62"/>
      <c r="I31" s="62"/>
      <c r="J31" s="61"/>
      <c r="K31" s="44"/>
      <c r="L31" s="44">
        <v>1</v>
      </c>
      <c r="M31" s="44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>
        <v>1</v>
      </c>
      <c r="Z31" s="40"/>
      <c r="AA31" s="40"/>
      <c r="AB31" s="40"/>
      <c r="AC31" s="40"/>
      <c r="AD31" s="40"/>
      <c r="AE31" s="40"/>
      <c r="AF31" s="40"/>
    </row>
    <row r="32" spans="2:32" ht="12.75" customHeight="1" x14ac:dyDescent="0.25">
      <c r="B32" s="25"/>
      <c r="D32" s="40" t="s">
        <v>32</v>
      </c>
      <c r="E32" s="40" t="s">
        <v>37</v>
      </c>
      <c r="F32" s="59" t="s">
        <v>217</v>
      </c>
      <c r="G32" s="62"/>
      <c r="H32" s="62"/>
      <c r="I32" s="62"/>
      <c r="J32" s="61"/>
      <c r="K32" s="46"/>
      <c r="L32" s="44">
        <v>1</v>
      </c>
      <c r="M32" s="46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>
        <v>1</v>
      </c>
      <c r="Z32" s="40"/>
      <c r="AA32" s="40"/>
      <c r="AB32" s="40"/>
      <c r="AC32" s="40"/>
      <c r="AD32" s="40"/>
      <c r="AE32" s="40"/>
      <c r="AF32" s="40"/>
    </row>
    <row r="33" spans="2:32" ht="12.75" customHeight="1" x14ac:dyDescent="0.25">
      <c r="B33" s="25"/>
      <c r="D33" s="40" t="s">
        <v>208</v>
      </c>
      <c r="E33" s="40" t="s">
        <v>37</v>
      </c>
      <c r="F33" s="59" t="s">
        <v>278</v>
      </c>
      <c r="G33" s="62"/>
      <c r="H33" s="62"/>
      <c r="I33" s="62"/>
      <c r="J33" s="61"/>
      <c r="K33" s="44"/>
      <c r="L33" s="44">
        <v>1</v>
      </c>
      <c r="M33" s="44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>
        <v>1</v>
      </c>
      <c r="Z33" s="40"/>
      <c r="AA33" s="40"/>
      <c r="AB33" s="40"/>
      <c r="AC33" s="40"/>
      <c r="AD33" s="40"/>
      <c r="AE33" s="40"/>
      <c r="AF33" s="40"/>
    </row>
    <row r="34" spans="2:32" ht="12.75" customHeight="1" x14ac:dyDescent="0.25">
      <c r="B34" s="25"/>
      <c r="D34" s="40" t="s">
        <v>209</v>
      </c>
      <c r="E34" s="40" t="s">
        <v>37</v>
      </c>
      <c r="F34" s="59" t="s">
        <v>279</v>
      </c>
      <c r="G34" s="62"/>
      <c r="H34" s="62"/>
      <c r="I34" s="62"/>
      <c r="J34" s="61"/>
      <c r="K34" s="44"/>
      <c r="L34" s="44">
        <v>1</v>
      </c>
      <c r="M34" s="44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>
        <v>1</v>
      </c>
      <c r="Z34" s="40"/>
      <c r="AA34" s="40"/>
      <c r="AB34" s="40"/>
      <c r="AC34" s="40"/>
      <c r="AD34" s="40"/>
      <c r="AE34" s="40"/>
      <c r="AF34" s="40"/>
    </row>
    <row r="35" spans="2:32" ht="12.75" customHeight="1" x14ac:dyDescent="0.25">
      <c r="B35" s="25"/>
      <c r="D35" s="40" t="s">
        <v>210</v>
      </c>
      <c r="E35" s="40" t="s">
        <v>37</v>
      </c>
      <c r="F35" s="59" t="s">
        <v>212</v>
      </c>
      <c r="G35" s="62"/>
      <c r="H35" s="62"/>
      <c r="I35" s="62"/>
      <c r="J35" s="61"/>
      <c r="K35" s="46"/>
      <c r="L35" s="44">
        <v>1</v>
      </c>
      <c r="M35" s="46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>
        <v>1</v>
      </c>
      <c r="Z35" s="40"/>
      <c r="AA35" s="40"/>
      <c r="AB35" s="40"/>
      <c r="AC35" s="40"/>
      <c r="AD35" s="40">
        <v>1</v>
      </c>
      <c r="AE35" s="40"/>
      <c r="AF35" s="40"/>
    </row>
    <row r="36" spans="2:32" ht="12.75" customHeight="1" x14ac:dyDescent="0.25">
      <c r="B36" s="25"/>
      <c r="D36" s="40" t="s">
        <v>42</v>
      </c>
      <c r="E36" s="40" t="s">
        <v>37</v>
      </c>
      <c r="F36" s="59" t="s">
        <v>213</v>
      </c>
      <c r="G36" s="62"/>
      <c r="H36" s="62"/>
      <c r="I36" s="62"/>
      <c r="J36" s="61"/>
      <c r="K36" s="44"/>
      <c r="L36" s="44">
        <v>1</v>
      </c>
      <c r="M36" s="44"/>
      <c r="N36" s="40"/>
      <c r="O36" s="40"/>
      <c r="P36" s="40"/>
      <c r="Q36" s="40"/>
      <c r="R36" s="40"/>
      <c r="S36" s="40"/>
      <c r="T36" s="40"/>
      <c r="U36" s="40"/>
      <c r="V36" s="44"/>
      <c r="W36" s="40"/>
      <c r="X36" s="40"/>
      <c r="Y36" s="40">
        <v>1</v>
      </c>
      <c r="Z36" s="40"/>
      <c r="AA36" s="40"/>
      <c r="AB36" s="40"/>
      <c r="AC36" s="40"/>
      <c r="AD36" s="40"/>
      <c r="AE36" s="40"/>
      <c r="AF36" s="40"/>
    </row>
    <row r="37" spans="2:32" ht="12.75" customHeight="1" x14ac:dyDescent="0.25">
      <c r="B37" s="25"/>
      <c r="D37" s="40" t="s">
        <v>27</v>
      </c>
      <c r="E37" s="40" t="s">
        <v>37</v>
      </c>
      <c r="F37" s="59" t="s">
        <v>211</v>
      </c>
      <c r="G37" s="60"/>
      <c r="H37" s="40" t="s">
        <v>34</v>
      </c>
      <c r="I37" s="59" t="s">
        <v>216</v>
      </c>
      <c r="J37" s="61"/>
      <c r="K37" s="44">
        <v>57</v>
      </c>
      <c r="L37" s="44"/>
      <c r="M37" s="44">
        <f>K37</f>
        <v>57</v>
      </c>
      <c r="N37" s="40">
        <f t="shared" ref="N37:N46" si="16">K37*3+15</f>
        <v>186</v>
      </c>
      <c r="O37" s="40"/>
      <c r="P37" s="40"/>
      <c r="Q37" s="40"/>
      <c r="R37" s="40"/>
      <c r="S37" s="40"/>
      <c r="T37" s="40"/>
      <c r="U37" s="40"/>
      <c r="V37" s="44">
        <v>57</v>
      </c>
      <c r="W37" s="40"/>
      <c r="X37" s="40"/>
      <c r="Y37" s="40"/>
      <c r="Z37" s="40"/>
      <c r="AA37" s="40"/>
      <c r="AB37" s="40"/>
      <c r="AC37" s="40"/>
      <c r="AD37" s="40"/>
      <c r="AE37" s="40"/>
      <c r="AF37" s="40"/>
    </row>
    <row r="38" spans="2:32" ht="12.75" customHeight="1" x14ac:dyDescent="0.25">
      <c r="B38" s="25"/>
      <c r="D38" s="40" t="s">
        <v>28</v>
      </c>
      <c r="E38" s="40" t="s">
        <v>37</v>
      </c>
      <c r="F38" s="59" t="s">
        <v>216</v>
      </c>
      <c r="G38" s="60"/>
      <c r="H38" s="40" t="s">
        <v>34</v>
      </c>
      <c r="I38" s="59" t="s">
        <v>277</v>
      </c>
      <c r="J38" s="61"/>
      <c r="K38" s="46">
        <v>25</v>
      </c>
      <c r="L38" s="44"/>
      <c r="M38" s="44">
        <f t="shared" ref="M38:M46" si="17">K38</f>
        <v>25</v>
      </c>
      <c r="N38" s="40">
        <f t="shared" si="16"/>
        <v>90</v>
      </c>
      <c r="O38" s="40"/>
      <c r="P38" s="40"/>
      <c r="Q38" s="40"/>
      <c r="R38" s="40"/>
      <c r="S38" s="40"/>
      <c r="T38" s="40"/>
      <c r="U38" s="40"/>
      <c r="V38" s="46">
        <v>25</v>
      </c>
      <c r="W38" s="40"/>
      <c r="X38" s="40"/>
      <c r="Y38" s="40"/>
      <c r="Z38" s="40"/>
      <c r="AA38" s="40"/>
      <c r="AB38" s="40"/>
      <c r="AC38" s="40"/>
      <c r="AD38" s="40"/>
      <c r="AE38" s="40"/>
      <c r="AF38" s="40"/>
    </row>
    <row r="39" spans="2:32" ht="12.75" customHeight="1" x14ac:dyDescent="0.25">
      <c r="B39" s="25"/>
      <c r="D39" s="40" t="s">
        <v>29</v>
      </c>
      <c r="E39" s="40" t="s">
        <v>37</v>
      </c>
      <c r="F39" s="59" t="s">
        <v>277</v>
      </c>
      <c r="G39" s="60"/>
      <c r="H39" s="40" t="s">
        <v>34</v>
      </c>
      <c r="I39" s="59" t="s">
        <v>217</v>
      </c>
      <c r="J39" s="61"/>
      <c r="K39" s="44">
        <v>59</v>
      </c>
      <c r="L39" s="44"/>
      <c r="M39" s="44">
        <f t="shared" si="17"/>
        <v>59</v>
      </c>
      <c r="N39" s="40">
        <f t="shared" si="16"/>
        <v>192</v>
      </c>
      <c r="O39" s="40"/>
      <c r="P39" s="40"/>
      <c r="Q39" s="40"/>
      <c r="R39" s="40"/>
      <c r="S39" s="40"/>
      <c r="T39" s="40"/>
      <c r="U39" s="40"/>
      <c r="V39" s="44">
        <v>59</v>
      </c>
      <c r="W39" s="40"/>
      <c r="X39" s="40"/>
      <c r="Y39" s="40"/>
      <c r="Z39" s="40"/>
      <c r="AA39" s="40"/>
      <c r="AB39" s="40"/>
      <c r="AC39" s="40"/>
      <c r="AD39" s="40"/>
      <c r="AE39" s="40"/>
      <c r="AF39" s="40"/>
    </row>
    <row r="40" spans="2:32" ht="12.75" customHeight="1" x14ac:dyDescent="0.25">
      <c r="B40" s="25"/>
      <c r="D40" s="40" t="s">
        <v>30</v>
      </c>
      <c r="E40" s="40" t="s">
        <v>37</v>
      </c>
      <c r="F40" s="59" t="s">
        <v>217</v>
      </c>
      <c r="G40" s="60"/>
      <c r="H40" s="40" t="s">
        <v>34</v>
      </c>
      <c r="I40" s="59" t="s">
        <v>218</v>
      </c>
      <c r="J40" s="61"/>
      <c r="K40" s="47">
        <v>12</v>
      </c>
      <c r="L40" s="44"/>
      <c r="M40" s="44">
        <v>12</v>
      </c>
      <c r="N40" s="40">
        <f>(K40+AC40)*3+15</f>
        <v>171</v>
      </c>
      <c r="O40" s="40"/>
      <c r="P40" s="40"/>
      <c r="Q40" s="40"/>
      <c r="R40" s="40"/>
      <c r="S40" s="40"/>
      <c r="T40" s="40"/>
      <c r="U40" s="40"/>
      <c r="V40" s="44">
        <v>12</v>
      </c>
      <c r="W40" s="40"/>
      <c r="X40" s="40"/>
      <c r="Y40" s="40"/>
      <c r="Z40" s="40"/>
      <c r="AA40" s="40"/>
      <c r="AB40" s="40"/>
      <c r="AC40" s="40">
        <v>40</v>
      </c>
      <c r="AD40" s="40"/>
      <c r="AE40" s="40"/>
      <c r="AF40" s="40"/>
    </row>
    <row r="41" spans="2:32" ht="12.75" customHeight="1" x14ac:dyDescent="0.25">
      <c r="B41" s="25"/>
      <c r="D41" s="40" t="s">
        <v>38</v>
      </c>
      <c r="E41" s="40" t="s">
        <v>37</v>
      </c>
      <c r="F41" s="59" t="s">
        <v>218</v>
      </c>
      <c r="G41" s="60"/>
      <c r="H41" s="40" t="s">
        <v>34</v>
      </c>
      <c r="I41" s="59" t="s">
        <v>279</v>
      </c>
      <c r="J41" s="61"/>
      <c r="K41" s="44">
        <v>53</v>
      </c>
      <c r="L41" s="44"/>
      <c r="M41" s="44">
        <f t="shared" si="17"/>
        <v>53</v>
      </c>
      <c r="N41" s="40">
        <f t="shared" si="16"/>
        <v>174</v>
      </c>
      <c r="O41" s="40"/>
      <c r="P41" s="40"/>
      <c r="Q41" s="40"/>
      <c r="R41" s="40"/>
      <c r="S41" s="40"/>
      <c r="T41" s="40"/>
      <c r="U41" s="40"/>
      <c r="V41" s="44">
        <v>53</v>
      </c>
      <c r="W41" s="40"/>
      <c r="X41" s="40"/>
      <c r="Y41" s="40"/>
      <c r="Z41" s="40"/>
      <c r="AA41" s="40"/>
      <c r="AB41" s="40"/>
      <c r="AC41" s="40"/>
      <c r="AD41" s="40"/>
      <c r="AE41" s="40"/>
      <c r="AF41" s="40"/>
    </row>
    <row r="42" spans="2:32" ht="12.75" customHeight="1" x14ac:dyDescent="0.25">
      <c r="B42" s="25"/>
      <c r="D42" s="40" t="s">
        <v>39</v>
      </c>
      <c r="E42" s="40" t="s">
        <v>37</v>
      </c>
      <c r="F42" s="59" t="s">
        <v>218</v>
      </c>
      <c r="G42" s="60"/>
      <c r="H42" s="40" t="s">
        <v>34</v>
      </c>
      <c r="I42" s="59" t="s">
        <v>220</v>
      </c>
      <c r="J42" s="61"/>
      <c r="K42" s="44">
        <v>33</v>
      </c>
      <c r="L42" s="44"/>
      <c r="M42" s="44">
        <f t="shared" si="17"/>
        <v>33</v>
      </c>
      <c r="N42" s="40">
        <f t="shared" si="16"/>
        <v>114</v>
      </c>
      <c r="O42" s="40"/>
      <c r="P42" s="40"/>
      <c r="Q42" s="40"/>
      <c r="R42" s="40"/>
      <c r="S42" s="40"/>
      <c r="T42" s="40"/>
      <c r="U42" s="40"/>
      <c r="V42" s="44">
        <v>33</v>
      </c>
      <c r="W42" s="40"/>
      <c r="X42" s="40"/>
      <c r="Y42" s="40"/>
      <c r="Z42" s="40"/>
      <c r="AA42" s="40"/>
      <c r="AB42" s="40"/>
      <c r="AC42" s="40"/>
      <c r="AD42" s="40"/>
      <c r="AE42" s="40"/>
      <c r="AF42" s="40"/>
    </row>
    <row r="43" spans="2:32" ht="12.75" customHeight="1" x14ac:dyDescent="0.25">
      <c r="B43" s="25"/>
      <c r="D43" s="40" t="s">
        <v>40</v>
      </c>
      <c r="E43" s="40" t="s">
        <v>37</v>
      </c>
      <c r="F43" s="59" t="s">
        <v>279</v>
      </c>
      <c r="G43" s="60"/>
      <c r="H43" s="40" t="s">
        <v>34</v>
      </c>
      <c r="I43" s="59" t="s">
        <v>219</v>
      </c>
      <c r="J43" s="61"/>
      <c r="K43" s="44">
        <v>142</v>
      </c>
      <c r="L43" s="44"/>
      <c r="M43" s="44">
        <f t="shared" si="17"/>
        <v>142</v>
      </c>
      <c r="N43" s="40">
        <f t="shared" si="16"/>
        <v>441</v>
      </c>
      <c r="O43" s="40"/>
      <c r="P43" s="40"/>
      <c r="Q43" s="40"/>
      <c r="R43" s="40"/>
      <c r="S43" s="40"/>
      <c r="T43" s="40"/>
      <c r="U43" s="40"/>
      <c r="V43" s="44">
        <v>142</v>
      </c>
      <c r="W43" s="40"/>
      <c r="X43" s="40"/>
      <c r="Y43" s="40"/>
      <c r="Z43" s="40"/>
      <c r="AA43" s="40"/>
      <c r="AB43" s="40"/>
      <c r="AC43" s="40"/>
      <c r="AD43" s="40"/>
      <c r="AE43" s="40"/>
      <c r="AF43" s="40"/>
    </row>
    <row r="44" spans="2:32" ht="12.75" customHeight="1" x14ac:dyDescent="0.25">
      <c r="B44" s="25"/>
      <c r="D44" s="40" t="s">
        <v>41</v>
      </c>
      <c r="E44" s="40" t="s">
        <v>37</v>
      </c>
      <c r="F44" s="59" t="s">
        <v>219</v>
      </c>
      <c r="G44" s="60"/>
      <c r="H44" s="40" t="s">
        <v>34</v>
      </c>
      <c r="I44" s="59" t="s">
        <v>221</v>
      </c>
      <c r="J44" s="61"/>
      <c r="K44" s="44">
        <v>89</v>
      </c>
      <c r="L44" s="44"/>
      <c r="M44" s="44">
        <f t="shared" si="17"/>
        <v>89</v>
      </c>
      <c r="N44" s="40">
        <f t="shared" si="16"/>
        <v>282</v>
      </c>
      <c r="O44" s="40"/>
      <c r="P44" s="40"/>
      <c r="Q44" s="40"/>
      <c r="R44" s="40"/>
      <c r="S44" s="40"/>
      <c r="T44" s="40"/>
      <c r="U44" s="40"/>
      <c r="V44" s="44">
        <v>89</v>
      </c>
      <c r="W44" s="40"/>
      <c r="X44" s="40"/>
      <c r="Y44" s="40"/>
      <c r="Z44" s="40"/>
      <c r="AA44" s="40"/>
      <c r="AB44" s="40"/>
      <c r="AC44" s="40"/>
      <c r="AD44" s="40"/>
      <c r="AE44" s="40"/>
      <c r="AF44" s="40"/>
    </row>
    <row r="45" spans="2:32" ht="12.75" customHeight="1" x14ac:dyDescent="0.25">
      <c r="B45" s="25"/>
      <c r="D45" s="40" t="s">
        <v>47</v>
      </c>
      <c r="E45" s="40" t="s">
        <v>37</v>
      </c>
      <c r="F45" s="59" t="s">
        <v>221</v>
      </c>
      <c r="G45" s="60"/>
      <c r="H45" s="40" t="s">
        <v>34</v>
      </c>
      <c r="I45" s="59" t="s">
        <v>35</v>
      </c>
      <c r="J45" s="61"/>
      <c r="K45" s="46">
        <v>66</v>
      </c>
      <c r="L45" s="44"/>
      <c r="M45" s="44">
        <f t="shared" si="17"/>
        <v>66</v>
      </c>
      <c r="N45" s="40">
        <f t="shared" si="16"/>
        <v>213</v>
      </c>
      <c r="O45" s="40"/>
      <c r="P45" s="40"/>
      <c r="Q45" s="40"/>
      <c r="R45" s="40"/>
      <c r="S45" s="40"/>
      <c r="T45" s="40"/>
      <c r="U45" s="40"/>
      <c r="V45" s="40">
        <v>66</v>
      </c>
      <c r="W45" s="40"/>
      <c r="X45" s="40"/>
      <c r="Y45" s="40"/>
      <c r="Z45" s="40"/>
      <c r="AA45" s="40"/>
      <c r="AB45" s="40"/>
      <c r="AC45" s="40"/>
      <c r="AD45" s="40"/>
      <c r="AE45" s="40"/>
      <c r="AF45" s="40"/>
    </row>
    <row r="46" spans="2:32" ht="12.75" customHeight="1" x14ac:dyDescent="0.25">
      <c r="B46" s="25"/>
      <c r="D46" s="40" t="s">
        <v>48</v>
      </c>
      <c r="E46" s="40" t="s">
        <v>37</v>
      </c>
      <c r="F46" s="59" t="s">
        <v>213</v>
      </c>
      <c r="G46" s="60"/>
      <c r="H46" s="40" t="s">
        <v>34</v>
      </c>
      <c r="I46" s="59" t="s">
        <v>35</v>
      </c>
      <c r="J46" s="61"/>
      <c r="K46" s="44">
        <v>192</v>
      </c>
      <c r="L46" s="44"/>
      <c r="M46" s="44">
        <f t="shared" si="17"/>
        <v>192</v>
      </c>
      <c r="N46" s="40">
        <f t="shared" si="16"/>
        <v>591</v>
      </c>
      <c r="O46" s="40"/>
      <c r="P46" s="40"/>
      <c r="Q46" s="40"/>
      <c r="R46" s="40"/>
      <c r="S46" s="40"/>
      <c r="T46" s="40"/>
      <c r="U46" s="40"/>
      <c r="V46" s="40">
        <v>192</v>
      </c>
      <c r="W46" s="40"/>
      <c r="X46" s="40"/>
      <c r="Y46" s="40"/>
      <c r="Z46" s="40"/>
      <c r="AA46" s="40"/>
      <c r="AB46" s="40"/>
      <c r="AC46" s="40"/>
      <c r="AD46" s="40"/>
      <c r="AE46" s="40"/>
      <c r="AF46" s="40"/>
    </row>
    <row r="47" spans="2:32" ht="12.75" customHeight="1" x14ac:dyDescent="0.25">
      <c r="B47" s="25"/>
      <c r="D47" s="40" t="s">
        <v>100</v>
      </c>
      <c r="E47" s="40" t="s">
        <v>37</v>
      </c>
      <c r="F47" s="59" t="s">
        <v>216</v>
      </c>
      <c r="G47" s="62"/>
      <c r="H47" s="62"/>
      <c r="I47" s="62"/>
      <c r="J47" s="61"/>
      <c r="K47" s="44"/>
      <c r="L47" s="44"/>
      <c r="M47" s="44"/>
      <c r="N47" s="40"/>
      <c r="O47" s="40"/>
      <c r="P47" s="40"/>
      <c r="Q47" s="40"/>
      <c r="R47" s="40">
        <v>1</v>
      </c>
      <c r="S47" s="40">
        <v>1</v>
      </c>
      <c r="T47" s="40"/>
      <c r="U47" s="40"/>
      <c r="V47" s="40"/>
      <c r="W47" s="40">
        <v>1</v>
      </c>
      <c r="X47" s="40">
        <v>1</v>
      </c>
      <c r="Y47" s="40">
        <v>1</v>
      </c>
      <c r="Z47" s="40">
        <v>1</v>
      </c>
      <c r="AA47" s="40"/>
      <c r="AB47" s="40">
        <v>35</v>
      </c>
      <c r="AC47" s="40"/>
      <c r="AD47" s="40"/>
      <c r="AE47" s="40"/>
      <c r="AF47" s="40"/>
    </row>
    <row r="48" spans="2:32" ht="12.75" customHeight="1" x14ac:dyDescent="0.25">
      <c r="B48" s="25"/>
      <c r="D48" s="40" t="s">
        <v>101</v>
      </c>
      <c r="E48" s="40" t="s">
        <v>37</v>
      </c>
      <c r="F48" s="59" t="s">
        <v>219</v>
      </c>
      <c r="G48" s="62"/>
      <c r="H48" s="62"/>
      <c r="I48" s="62"/>
      <c r="J48" s="61"/>
      <c r="K48" s="44"/>
      <c r="L48" s="44"/>
      <c r="M48" s="44"/>
      <c r="N48" s="40"/>
      <c r="O48" s="40"/>
      <c r="P48" s="40"/>
      <c r="Q48" s="40"/>
      <c r="R48" s="40">
        <v>1</v>
      </c>
      <c r="S48" s="40"/>
      <c r="T48" s="40">
        <v>1</v>
      </c>
      <c r="U48" s="40"/>
      <c r="V48" s="40"/>
      <c r="W48" s="40">
        <v>1</v>
      </c>
      <c r="X48" s="40">
        <v>1</v>
      </c>
      <c r="Y48" s="40">
        <v>1</v>
      </c>
      <c r="Z48" s="40">
        <v>1</v>
      </c>
      <c r="AA48" s="40"/>
      <c r="AB48" s="40">
        <v>35</v>
      </c>
      <c r="AC48" s="40"/>
      <c r="AD48" s="40"/>
      <c r="AE48" s="40"/>
      <c r="AF48" s="40"/>
    </row>
    <row r="49" spans="2:32" ht="12.75" customHeight="1" x14ac:dyDescent="0.25">
      <c r="B49" s="25"/>
      <c r="D49" s="40" t="s">
        <v>102</v>
      </c>
      <c r="E49" s="40" t="s">
        <v>37</v>
      </c>
      <c r="F49" s="59" t="s">
        <v>221</v>
      </c>
      <c r="G49" s="62"/>
      <c r="H49" s="62"/>
      <c r="I49" s="62"/>
      <c r="J49" s="61"/>
      <c r="K49" s="46"/>
      <c r="L49" s="44"/>
      <c r="M49" s="46"/>
      <c r="N49" s="40"/>
      <c r="O49" s="40"/>
      <c r="P49" s="40"/>
      <c r="Q49" s="40"/>
      <c r="R49" s="40">
        <v>1</v>
      </c>
      <c r="S49" s="40"/>
      <c r="T49" s="40">
        <v>1</v>
      </c>
      <c r="U49" s="40"/>
      <c r="V49" s="40"/>
      <c r="W49" s="40">
        <v>1</v>
      </c>
      <c r="X49" s="40">
        <v>1</v>
      </c>
      <c r="Y49" s="40">
        <v>1</v>
      </c>
      <c r="Z49" s="40">
        <v>1</v>
      </c>
      <c r="AA49" s="40"/>
      <c r="AB49" s="40">
        <v>35</v>
      </c>
      <c r="AC49" s="40"/>
      <c r="AD49" s="40"/>
      <c r="AE49" s="40"/>
      <c r="AF49" s="40"/>
    </row>
    <row r="50" spans="2:32" ht="12.75" customHeight="1" x14ac:dyDescent="0.25">
      <c r="B50" s="25"/>
      <c r="D50" s="40"/>
      <c r="E50" s="40"/>
      <c r="F50" s="59"/>
      <c r="G50" s="62"/>
      <c r="H50" s="62"/>
      <c r="I50" s="62"/>
      <c r="J50" s="61"/>
      <c r="K50" s="44"/>
      <c r="L50" s="44"/>
      <c r="M50" s="44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</row>
    <row r="51" spans="2:32" ht="12.75" customHeight="1" x14ac:dyDescent="0.25">
      <c r="B51" s="25"/>
      <c r="D51" s="40" t="s">
        <v>43</v>
      </c>
      <c r="E51" s="40" t="s">
        <v>46</v>
      </c>
      <c r="F51" s="59" t="s">
        <v>203</v>
      </c>
      <c r="G51" s="62"/>
      <c r="H51" s="62"/>
      <c r="I51" s="62"/>
      <c r="J51" s="61"/>
      <c r="K51" s="44"/>
      <c r="L51" s="44">
        <v>1</v>
      </c>
      <c r="M51" s="40"/>
      <c r="N51" s="36"/>
      <c r="O51" s="44"/>
      <c r="P51" s="40"/>
      <c r="Q51" s="40"/>
      <c r="R51" s="40"/>
      <c r="S51" s="40"/>
      <c r="T51" s="40"/>
      <c r="U51" s="40"/>
      <c r="V51" s="40"/>
      <c r="W51" s="40"/>
      <c r="X51" s="40"/>
      <c r="Y51" s="40">
        <v>1</v>
      </c>
      <c r="Z51" s="40"/>
      <c r="AA51" s="40"/>
      <c r="AB51" s="44"/>
      <c r="AC51" s="40"/>
      <c r="AD51" s="44"/>
      <c r="AE51" s="40"/>
      <c r="AF51" s="40"/>
    </row>
    <row r="52" spans="2:32" ht="12.75" customHeight="1" x14ac:dyDescent="0.25">
      <c r="B52" s="25"/>
      <c r="D52" s="40" t="s">
        <v>56</v>
      </c>
      <c r="E52" s="40" t="s">
        <v>46</v>
      </c>
      <c r="F52" s="59" t="s">
        <v>202</v>
      </c>
      <c r="G52" s="62"/>
      <c r="H52" s="62"/>
      <c r="I52" s="62"/>
      <c r="J52" s="61"/>
      <c r="K52" s="44"/>
      <c r="L52" s="44"/>
      <c r="M52" s="40"/>
      <c r="N52" s="36"/>
      <c r="O52" s="44"/>
      <c r="P52" s="40"/>
      <c r="Q52" s="40"/>
      <c r="R52" s="40"/>
      <c r="S52" s="40"/>
      <c r="T52" s="40"/>
      <c r="U52" s="40"/>
      <c r="V52" s="44"/>
      <c r="W52" s="40"/>
      <c r="X52" s="40"/>
      <c r="Y52" s="40">
        <v>1</v>
      </c>
      <c r="Z52" s="40"/>
      <c r="AA52" s="40"/>
      <c r="AB52" s="44"/>
      <c r="AC52" s="40"/>
      <c r="AD52" s="44"/>
      <c r="AE52" s="40">
        <v>1</v>
      </c>
      <c r="AF52" s="40">
        <v>1</v>
      </c>
    </row>
    <row r="53" spans="2:32" ht="12.75" customHeight="1" x14ac:dyDescent="0.25">
      <c r="B53" s="25"/>
      <c r="D53" s="40" t="s">
        <v>222</v>
      </c>
      <c r="E53" s="40" t="s">
        <v>46</v>
      </c>
      <c r="F53" s="59" t="s">
        <v>163</v>
      </c>
      <c r="G53" s="62"/>
      <c r="H53" s="62"/>
      <c r="I53" s="62"/>
      <c r="J53" s="61"/>
      <c r="K53" s="46"/>
      <c r="L53" s="44">
        <v>1</v>
      </c>
      <c r="M53" s="40"/>
      <c r="N53" s="36"/>
      <c r="O53" s="44"/>
      <c r="P53" s="40"/>
      <c r="Q53" s="40"/>
      <c r="R53" s="40"/>
      <c r="S53" s="40"/>
      <c r="T53" s="40"/>
      <c r="U53" s="40"/>
      <c r="V53" s="44"/>
      <c r="W53" s="40"/>
      <c r="X53" s="40"/>
      <c r="Y53" s="40">
        <v>1</v>
      </c>
      <c r="Z53" s="40"/>
      <c r="AA53" s="40"/>
      <c r="AB53" s="44"/>
      <c r="AC53" s="40"/>
      <c r="AD53" s="44"/>
      <c r="AE53" s="40"/>
      <c r="AF53" s="40"/>
    </row>
    <row r="54" spans="2:32" ht="12.75" customHeight="1" x14ac:dyDescent="0.25">
      <c r="B54" s="25"/>
      <c r="D54" s="40" t="s">
        <v>223</v>
      </c>
      <c r="E54" s="40" t="s">
        <v>46</v>
      </c>
      <c r="F54" s="59" t="s">
        <v>235</v>
      </c>
      <c r="G54" s="62"/>
      <c r="H54" s="62"/>
      <c r="I54" s="62"/>
      <c r="J54" s="61"/>
      <c r="K54" s="44"/>
      <c r="L54" s="44">
        <v>1</v>
      </c>
      <c r="M54" s="36"/>
      <c r="N54" s="36"/>
      <c r="O54" s="36"/>
      <c r="P54" s="40"/>
      <c r="Q54" s="40"/>
      <c r="R54" s="40"/>
      <c r="S54" s="40"/>
      <c r="T54" s="40"/>
      <c r="U54" s="40"/>
      <c r="V54" s="36"/>
      <c r="W54" s="40"/>
      <c r="X54" s="40"/>
      <c r="Y54" s="40">
        <v>1</v>
      </c>
      <c r="Z54" s="40"/>
      <c r="AA54" s="40"/>
      <c r="AB54" s="36"/>
      <c r="AC54" s="40"/>
      <c r="AD54" s="36"/>
      <c r="AE54" s="40"/>
      <c r="AF54" s="40"/>
    </row>
    <row r="55" spans="2:32" ht="12.75" customHeight="1" x14ac:dyDescent="0.25">
      <c r="B55" s="25"/>
      <c r="D55" s="40" t="s">
        <v>224</v>
      </c>
      <c r="E55" s="40" t="s">
        <v>46</v>
      </c>
      <c r="F55" s="59" t="s">
        <v>204</v>
      </c>
      <c r="G55" s="62"/>
      <c r="H55" s="62"/>
      <c r="I55" s="62"/>
      <c r="J55" s="61"/>
      <c r="K55" s="36"/>
      <c r="L55" s="48">
        <v>1</v>
      </c>
      <c r="M55" s="40"/>
      <c r="N55" s="36"/>
      <c r="O55" s="44"/>
      <c r="P55" s="40"/>
      <c r="Q55" s="40"/>
      <c r="R55" s="40"/>
      <c r="S55" s="40"/>
      <c r="T55" s="40"/>
      <c r="U55" s="40"/>
      <c r="V55" s="44"/>
      <c r="W55" s="40"/>
      <c r="X55" s="40"/>
      <c r="Y55" s="40">
        <v>1</v>
      </c>
      <c r="Z55" s="40"/>
      <c r="AA55" s="40"/>
      <c r="AB55" s="44"/>
      <c r="AC55" s="40"/>
      <c r="AD55" s="44"/>
      <c r="AE55" s="40"/>
      <c r="AF55" s="40"/>
    </row>
    <row r="56" spans="2:32" ht="12.75" customHeight="1" x14ac:dyDescent="0.25">
      <c r="B56" s="25"/>
      <c r="D56" s="40" t="s">
        <v>225</v>
      </c>
      <c r="E56" s="40" t="s">
        <v>46</v>
      </c>
      <c r="F56" s="59" t="s">
        <v>205</v>
      </c>
      <c r="G56" s="62"/>
      <c r="H56" s="62"/>
      <c r="I56" s="62"/>
      <c r="J56" s="61"/>
      <c r="K56" s="44"/>
      <c r="L56" s="44"/>
      <c r="M56" s="40"/>
      <c r="N56" s="36"/>
      <c r="O56" s="44"/>
      <c r="P56" s="40"/>
      <c r="Q56" s="40"/>
      <c r="R56" s="40"/>
      <c r="S56" s="40"/>
      <c r="T56" s="40"/>
      <c r="U56" s="40"/>
      <c r="V56" s="44"/>
      <c r="W56" s="40"/>
      <c r="X56" s="40"/>
      <c r="Y56" s="40">
        <v>1</v>
      </c>
      <c r="Z56" s="40"/>
      <c r="AA56" s="40"/>
      <c r="AB56" s="44"/>
      <c r="AC56" s="40"/>
      <c r="AD56" s="44"/>
      <c r="AE56" s="40">
        <v>1</v>
      </c>
      <c r="AF56" s="40">
        <v>1</v>
      </c>
    </row>
    <row r="57" spans="2:32" ht="12.75" customHeight="1" x14ac:dyDescent="0.25">
      <c r="B57" s="25"/>
      <c r="D57" s="40" t="s">
        <v>226</v>
      </c>
      <c r="E57" s="40" t="s">
        <v>46</v>
      </c>
      <c r="F57" s="59" t="s">
        <v>236</v>
      </c>
      <c r="G57" s="62"/>
      <c r="H57" s="62"/>
      <c r="I57" s="62"/>
      <c r="J57" s="61"/>
      <c r="K57" s="36"/>
      <c r="L57" s="48">
        <v>1</v>
      </c>
      <c r="M57" s="36"/>
      <c r="N57" s="36"/>
      <c r="O57" s="36"/>
      <c r="P57" s="40"/>
      <c r="Q57" s="40"/>
      <c r="R57" s="40"/>
      <c r="S57" s="40"/>
      <c r="T57" s="40"/>
      <c r="U57" s="40"/>
      <c r="V57" s="36"/>
      <c r="W57" s="40"/>
      <c r="X57" s="40"/>
      <c r="Y57" s="40">
        <v>1</v>
      </c>
      <c r="Z57" s="40"/>
      <c r="AA57" s="40"/>
      <c r="AB57" s="36"/>
      <c r="AC57" s="40"/>
      <c r="AD57" s="36"/>
      <c r="AE57" s="40"/>
      <c r="AF57" s="40"/>
    </row>
    <row r="58" spans="2:32" ht="12.75" customHeight="1" x14ac:dyDescent="0.25">
      <c r="B58" s="25"/>
      <c r="D58" s="40" t="s">
        <v>49</v>
      </c>
      <c r="E58" s="40" t="s">
        <v>46</v>
      </c>
      <c r="F58" s="59" t="s">
        <v>35</v>
      </c>
      <c r="G58" s="60"/>
      <c r="H58" s="40" t="s">
        <v>34</v>
      </c>
      <c r="I58" s="59" t="s">
        <v>232</v>
      </c>
      <c r="J58" s="61"/>
      <c r="K58" s="46">
        <v>56</v>
      </c>
      <c r="L58" s="44"/>
      <c r="M58" s="46">
        <f>K58</f>
        <v>56</v>
      </c>
      <c r="N58" s="40">
        <f t="shared" ref="N58:N74" si="18">K58*3+15</f>
        <v>183</v>
      </c>
      <c r="O58" s="49"/>
      <c r="P58" s="40"/>
      <c r="Q58" s="40"/>
      <c r="R58" s="40"/>
      <c r="S58" s="40"/>
      <c r="T58" s="40"/>
      <c r="U58" s="40"/>
      <c r="V58" s="46">
        <f>K58</f>
        <v>56</v>
      </c>
      <c r="W58" s="40"/>
      <c r="X58" s="40"/>
      <c r="Y58" s="40"/>
      <c r="Z58" s="40"/>
      <c r="AA58" s="40"/>
      <c r="AB58" s="40"/>
      <c r="AC58" s="40"/>
      <c r="AD58" s="40"/>
      <c r="AE58" s="40"/>
      <c r="AF58" s="40"/>
    </row>
    <row r="59" spans="2:32" ht="12.75" customHeight="1" x14ac:dyDescent="0.25">
      <c r="B59" s="25"/>
      <c r="D59" s="40" t="s">
        <v>50</v>
      </c>
      <c r="E59" s="40" t="s">
        <v>46</v>
      </c>
      <c r="F59" s="59" t="s">
        <v>232</v>
      </c>
      <c r="G59" s="60"/>
      <c r="H59" s="40" t="s">
        <v>34</v>
      </c>
      <c r="I59" s="59" t="s">
        <v>203</v>
      </c>
      <c r="J59" s="61"/>
      <c r="K59" s="44">
        <v>62</v>
      </c>
      <c r="L59" s="44"/>
      <c r="M59" s="46">
        <f t="shared" ref="M59" si="19">K59</f>
        <v>62</v>
      </c>
      <c r="N59" s="40">
        <f t="shared" si="18"/>
        <v>201</v>
      </c>
      <c r="O59" s="40"/>
      <c r="P59" s="40"/>
      <c r="Q59" s="40"/>
      <c r="R59" s="40"/>
      <c r="S59" s="40"/>
      <c r="T59" s="40"/>
      <c r="U59" s="40"/>
      <c r="V59" s="46">
        <f t="shared" ref="V59" si="20">K59</f>
        <v>62</v>
      </c>
      <c r="W59" s="40"/>
      <c r="X59" s="40"/>
      <c r="Y59" s="40"/>
      <c r="Z59" s="40"/>
      <c r="AA59" s="40"/>
      <c r="AB59" s="40"/>
      <c r="AC59" s="40"/>
      <c r="AD59" s="40"/>
      <c r="AE59" s="40"/>
      <c r="AF59" s="40"/>
    </row>
    <row r="60" spans="2:32" ht="12.75" customHeight="1" x14ac:dyDescent="0.25">
      <c r="B60" s="25"/>
      <c r="D60" s="40" t="s">
        <v>227</v>
      </c>
      <c r="E60" s="40" t="s">
        <v>46</v>
      </c>
      <c r="F60" s="59" t="s">
        <v>203</v>
      </c>
      <c r="G60" s="60"/>
      <c r="H60" s="40" t="s">
        <v>34</v>
      </c>
      <c r="I60" s="59" t="s">
        <v>202</v>
      </c>
      <c r="J60" s="61"/>
      <c r="K60" s="44">
        <v>10</v>
      </c>
      <c r="L60" s="44"/>
      <c r="M60" s="46">
        <v>10</v>
      </c>
      <c r="N60" s="40">
        <f t="shared" si="18"/>
        <v>45</v>
      </c>
      <c r="O60" s="40"/>
      <c r="P60" s="40"/>
      <c r="Q60" s="40"/>
      <c r="R60" s="40"/>
      <c r="S60" s="40"/>
      <c r="T60" s="40"/>
      <c r="U60" s="44">
        <v>27</v>
      </c>
      <c r="V60" s="46">
        <v>10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</row>
    <row r="61" spans="2:32" ht="12.75" customHeight="1" x14ac:dyDescent="0.25">
      <c r="B61" s="25"/>
      <c r="D61" s="40" t="s">
        <v>228</v>
      </c>
      <c r="E61" s="40" t="s">
        <v>46</v>
      </c>
      <c r="F61" s="59" t="s">
        <v>202</v>
      </c>
      <c r="G61" s="60"/>
      <c r="H61" s="40" t="s">
        <v>34</v>
      </c>
      <c r="I61" s="59" t="s">
        <v>104</v>
      </c>
      <c r="J61" s="61"/>
      <c r="K61" s="46"/>
      <c r="L61" s="44"/>
      <c r="M61" s="46"/>
      <c r="N61" s="40">
        <f t="shared" si="18"/>
        <v>15</v>
      </c>
      <c r="O61" s="49"/>
      <c r="P61" s="40"/>
      <c r="Q61" s="40"/>
      <c r="R61" s="40"/>
      <c r="S61" s="40"/>
      <c r="T61" s="40"/>
      <c r="U61" s="46">
        <v>20</v>
      </c>
      <c r="V61" s="46"/>
      <c r="W61" s="40"/>
      <c r="X61" s="40"/>
      <c r="Y61" s="40"/>
      <c r="Z61" s="40"/>
      <c r="AA61" s="40"/>
      <c r="AB61" s="40"/>
      <c r="AC61" s="40"/>
      <c r="AD61" s="40"/>
      <c r="AE61" s="40"/>
      <c r="AF61" s="40"/>
    </row>
    <row r="62" spans="2:32" ht="12.75" customHeight="1" x14ac:dyDescent="0.25">
      <c r="B62" s="25"/>
      <c r="D62" s="40" t="s">
        <v>229</v>
      </c>
      <c r="E62" s="40" t="s">
        <v>46</v>
      </c>
      <c r="F62" s="59" t="s">
        <v>104</v>
      </c>
      <c r="G62" s="60"/>
      <c r="H62" s="40" t="s">
        <v>34</v>
      </c>
      <c r="I62" s="59" t="s">
        <v>105</v>
      </c>
      <c r="J62" s="61"/>
      <c r="K62" s="44"/>
      <c r="L62" s="44"/>
      <c r="M62" s="46"/>
      <c r="N62" s="40">
        <f t="shared" si="18"/>
        <v>15</v>
      </c>
      <c r="O62" s="40"/>
      <c r="P62" s="40"/>
      <c r="Q62" s="40"/>
      <c r="R62" s="40"/>
      <c r="S62" s="40"/>
      <c r="T62" s="40"/>
      <c r="U62" s="44">
        <v>43</v>
      </c>
      <c r="V62" s="46"/>
      <c r="W62" s="40"/>
      <c r="X62" s="40"/>
      <c r="Y62" s="40"/>
      <c r="Z62" s="40"/>
      <c r="AA62" s="40"/>
      <c r="AB62" s="40"/>
      <c r="AC62" s="40"/>
      <c r="AD62" s="40"/>
      <c r="AE62" s="40"/>
      <c r="AF62" s="40"/>
    </row>
    <row r="63" spans="2:32" ht="12.75" customHeight="1" x14ac:dyDescent="0.25">
      <c r="B63" s="25"/>
      <c r="D63" s="40" t="s">
        <v>230</v>
      </c>
      <c r="E63" s="40" t="s">
        <v>46</v>
      </c>
      <c r="F63" s="59" t="s">
        <v>203</v>
      </c>
      <c r="G63" s="60"/>
      <c r="H63" s="40" t="s">
        <v>34</v>
      </c>
      <c r="I63" s="59" t="s">
        <v>163</v>
      </c>
      <c r="J63" s="61"/>
      <c r="K63" s="44">
        <v>153</v>
      </c>
      <c r="L63" s="44"/>
      <c r="M63" s="46">
        <f t="shared" ref="M63:M65" si="21">K63</f>
        <v>153</v>
      </c>
      <c r="N63" s="40">
        <f t="shared" si="18"/>
        <v>474</v>
      </c>
      <c r="O63" s="40"/>
      <c r="P63" s="40"/>
      <c r="Q63" s="40"/>
      <c r="R63" s="40"/>
      <c r="S63" s="40"/>
      <c r="T63" s="40"/>
      <c r="U63" s="40"/>
      <c r="V63" s="46">
        <f t="shared" ref="V63:V65" si="22">K63</f>
        <v>153</v>
      </c>
      <c r="W63" s="40"/>
      <c r="X63" s="40"/>
      <c r="Y63" s="40"/>
      <c r="Z63" s="40"/>
      <c r="AA63" s="40"/>
      <c r="AB63" s="40"/>
      <c r="AC63" s="40"/>
      <c r="AD63" s="40"/>
      <c r="AE63" s="40"/>
      <c r="AF63" s="40"/>
    </row>
    <row r="64" spans="2:32" ht="12.75" customHeight="1" x14ac:dyDescent="0.25">
      <c r="B64" s="25"/>
      <c r="D64" s="40" t="s">
        <v>231</v>
      </c>
      <c r="E64" s="40" t="s">
        <v>46</v>
      </c>
      <c r="F64" s="59" t="s">
        <v>106</v>
      </c>
      <c r="G64" s="60"/>
      <c r="H64" s="40" t="s">
        <v>34</v>
      </c>
      <c r="I64" s="59" t="s">
        <v>106</v>
      </c>
      <c r="J64" s="61"/>
      <c r="K64" s="44">
        <v>8</v>
      </c>
      <c r="L64" s="44"/>
      <c r="M64" s="46">
        <f t="shared" si="21"/>
        <v>8</v>
      </c>
      <c r="N64" s="40">
        <f t="shared" si="18"/>
        <v>39</v>
      </c>
      <c r="O64" s="40"/>
      <c r="P64" s="40"/>
      <c r="Q64" s="40"/>
      <c r="R64" s="40"/>
      <c r="S64" s="40"/>
      <c r="T64" s="40"/>
      <c r="U64" s="44"/>
      <c r="V64" s="46">
        <f t="shared" si="22"/>
        <v>8</v>
      </c>
      <c r="W64" s="40"/>
      <c r="X64" s="40"/>
      <c r="Y64" s="40"/>
      <c r="Z64" s="40"/>
      <c r="AA64" s="40"/>
      <c r="AB64" s="40"/>
      <c r="AC64" s="40"/>
      <c r="AD64" s="40"/>
      <c r="AE64" s="40"/>
      <c r="AF64" s="40"/>
    </row>
    <row r="65" spans="2:32" ht="12.75" customHeight="1" x14ac:dyDescent="0.25">
      <c r="B65" s="25"/>
      <c r="D65" s="40" t="s">
        <v>51</v>
      </c>
      <c r="E65" s="40" t="s">
        <v>46</v>
      </c>
      <c r="F65" s="59" t="s">
        <v>106</v>
      </c>
      <c r="G65" s="60"/>
      <c r="H65" s="40" t="s">
        <v>34</v>
      </c>
      <c r="I65" s="59" t="s">
        <v>204</v>
      </c>
      <c r="J65" s="61"/>
      <c r="K65" s="44">
        <v>77</v>
      </c>
      <c r="L65" s="44"/>
      <c r="M65" s="46">
        <f t="shared" si="21"/>
        <v>77</v>
      </c>
      <c r="N65" s="40">
        <f t="shared" si="18"/>
        <v>246</v>
      </c>
      <c r="O65" s="49"/>
      <c r="P65" s="40"/>
      <c r="Q65" s="40"/>
      <c r="R65" s="40"/>
      <c r="S65" s="40"/>
      <c r="T65" s="40"/>
      <c r="U65" s="40"/>
      <c r="V65" s="46">
        <f t="shared" si="22"/>
        <v>77</v>
      </c>
      <c r="W65" s="40"/>
      <c r="X65" s="40"/>
      <c r="Y65" s="40"/>
      <c r="Z65" s="40"/>
      <c r="AA65" s="40"/>
      <c r="AB65" s="40"/>
      <c r="AC65" s="40"/>
      <c r="AD65" s="40"/>
      <c r="AE65" s="40"/>
      <c r="AF65" s="40"/>
    </row>
    <row r="66" spans="2:32" ht="12.75" customHeight="1" x14ac:dyDescent="0.25">
      <c r="B66" s="25"/>
      <c r="D66" s="40" t="s">
        <v>54</v>
      </c>
      <c r="E66" s="40" t="s">
        <v>46</v>
      </c>
      <c r="F66" s="59" t="s">
        <v>204</v>
      </c>
      <c r="G66" s="60"/>
      <c r="H66" s="40" t="s">
        <v>34</v>
      </c>
      <c r="I66" s="59" t="s">
        <v>205</v>
      </c>
      <c r="J66" s="61"/>
      <c r="K66" s="44">
        <v>8</v>
      </c>
      <c r="L66" s="44"/>
      <c r="M66" s="46">
        <v>8</v>
      </c>
      <c r="N66" s="40">
        <f t="shared" si="18"/>
        <v>39</v>
      </c>
      <c r="O66" s="44"/>
      <c r="P66" s="40"/>
      <c r="Q66" s="40"/>
      <c r="R66" s="40"/>
      <c r="S66" s="40"/>
      <c r="T66" s="40"/>
      <c r="U66" s="44">
        <v>25</v>
      </c>
      <c r="V66" s="46">
        <v>8</v>
      </c>
      <c r="W66" s="40"/>
      <c r="X66" s="40"/>
      <c r="Y66" s="40"/>
      <c r="Z66" s="40"/>
      <c r="AA66" s="40"/>
      <c r="AB66" s="40"/>
      <c r="AC66" s="40"/>
      <c r="AD66" s="40"/>
      <c r="AE66" s="40"/>
      <c r="AF66" s="40"/>
    </row>
    <row r="67" spans="2:32" ht="12.75" customHeight="1" x14ac:dyDescent="0.25">
      <c r="B67" s="25"/>
      <c r="D67" s="40" t="s">
        <v>55</v>
      </c>
      <c r="E67" s="40" t="s">
        <v>46</v>
      </c>
      <c r="F67" s="59" t="s">
        <v>205</v>
      </c>
      <c r="G67" s="60"/>
      <c r="H67" s="40" t="s">
        <v>34</v>
      </c>
      <c r="I67" s="59" t="s">
        <v>107</v>
      </c>
      <c r="J67" s="61"/>
      <c r="K67" s="36"/>
      <c r="L67" s="48"/>
      <c r="M67" s="46"/>
      <c r="N67" s="40">
        <f t="shared" si="18"/>
        <v>15</v>
      </c>
      <c r="O67" s="36"/>
      <c r="P67" s="40"/>
      <c r="Q67" s="40"/>
      <c r="R67" s="40"/>
      <c r="S67" s="40"/>
      <c r="T67" s="40"/>
      <c r="U67" s="36">
        <v>24</v>
      </c>
      <c r="V67" s="46"/>
      <c r="W67" s="40"/>
      <c r="X67" s="40"/>
      <c r="Y67" s="40"/>
      <c r="Z67" s="40"/>
      <c r="AA67" s="40"/>
      <c r="AB67" s="40"/>
      <c r="AC67" s="40"/>
      <c r="AD67" s="40"/>
      <c r="AE67" s="40"/>
      <c r="AF67" s="40"/>
    </row>
    <row r="68" spans="2:32" ht="12.75" customHeight="1" x14ac:dyDescent="0.25">
      <c r="B68" s="25"/>
      <c r="D68" s="40" t="s">
        <v>59</v>
      </c>
      <c r="E68" s="40" t="s">
        <v>46</v>
      </c>
      <c r="F68" s="59" t="s">
        <v>107</v>
      </c>
      <c r="G68" s="60"/>
      <c r="H68" s="40" t="s">
        <v>34</v>
      </c>
      <c r="I68" s="59" t="s">
        <v>206</v>
      </c>
      <c r="J68" s="61"/>
      <c r="K68" s="46"/>
      <c r="L68" s="44"/>
      <c r="M68" s="46"/>
      <c r="N68" s="40">
        <f t="shared" si="18"/>
        <v>15</v>
      </c>
      <c r="O68" s="46"/>
      <c r="P68" s="40"/>
      <c r="Q68" s="40"/>
      <c r="R68" s="40"/>
      <c r="S68" s="40"/>
      <c r="T68" s="40"/>
      <c r="U68" s="46">
        <v>43</v>
      </c>
      <c r="V68" s="46"/>
      <c r="W68" s="40"/>
      <c r="X68" s="40"/>
      <c r="Y68" s="40"/>
      <c r="Z68" s="40"/>
      <c r="AA68" s="40"/>
      <c r="AB68" s="40"/>
      <c r="AC68" s="40"/>
      <c r="AD68" s="40"/>
      <c r="AE68" s="40"/>
      <c r="AF68" s="40"/>
    </row>
    <row r="69" spans="2:32" ht="12.75" customHeight="1" x14ac:dyDescent="0.25">
      <c r="B69" s="25"/>
      <c r="D69" s="40" t="s">
        <v>60</v>
      </c>
      <c r="E69" s="40" t="s">
        <v>46</v>
      </c>
      <c r="F69" s="59" t="s">
        <v>204</v>
      </c>
      <c r="G69" s="60"/>
      <c r="H69" s="40" t="s">
        <v>34</v>
      </c>
      <c r="I69" s="59" t="s">
        <v>236</v>
      </c>
      <c r="J69" s="61"/>
      <c r="K69" s="44">
        <v>139</v>
      </c>
      <c r="L69" s="44"/>
      <c r="M69" s="46">
        <f t="shared" ref="M69:M74" si="23">K69</f>
        <v>139</v>
      </c>
      <c r="N69" s="40">
        <f t="shared" si="18"/>
        <v>432</v>
      </c>
      <c r="O69" s="44"/>
      <c r="P69" s="40"/>
      <c r="Q69" s="40"/>
      <c r="R69" s="40"/>
      <c r="S69" s="40"/>
      <c r="T69" s="40"/>
      <c r="U69" s="40"/>
      <c r="V69" s="46">
        <f t="shared" ref="V69:V72" si="24">K69</f>
        <v>139</v>
      </c>
      <c r="W69" s="40"/>
      <c r="X69" s="40"/>
      <c r="Y69" s="40"/>
      <c r="Z69" s="40"/>
      <c r="AA69" s="40"/>
      <c r="AB69" s="40"/>
      <c r="AC69" s="40"/>
      <c r="AD69" s="40"/>
      <c r="AE69" s="40"/>
      <c r="AF69" s="40"/>
    </row>
    <row r="70" spans="2:32" ht="12.75" customHeight="1" x14ac:dyDescent="0.25">
      <c r="B70" s="25"/>
      <c r="D70" s="40" t="s">
        <v>61</v>
      </c>
      <c r="E70" s="40" t="s">
        <v>46</v>
      </c>
      <c r="F70" s="59" t="s">
        <v>236</v>
      </c>
      <c r="G70" s="60"/>
      <c r="H70" s="40" t="s">
        <v>34</v>
      </c>
      <c r="I70" s="59" t="s">
        <v>237</v>
      </c>
      <c r="J70" s="61"/>
      <c r="K70" s="36">
        <v>11</v>
      </c>
      <c r="L70" s="48"/>
      <c r="M70" s="46">
        <f t="shared" si="23"/>
        <v>11</v>
      </c>
      <c r="N70" s="40">
        <f t="shared" si="18"/>
        <v>48</v>
      </c>
      <c r="O70" s="36"/>
      <c r="P70" s="40"/>
      <c r="Q70" s="40"/>
      <c r="R70" s="40"/>
      <c r="S70" s="40"/>
      <c r="T70" s="40"/>
      <c r="U70" s="40"/>
      <c r="V70" s="46">
        <f t="shared" si="24"/>
        <v>11</v>
      </c>
      <c r="W70" s="40"/>
      <c r="X70" s="40"/>
      <c r="Y70" s="40"/>
      <c r="Z70" s="40"/>
      <c r="AA70" s="40"/>
      <c r="AB70" s="44"/>
      <c r="AC70" s="40"/>
      <c r="AD70" s="40"/>
      <c r="AE70" s="40"/>
      <c r="AF70" s="40"/>
    </row>
    <row r="71" spans="2:32" ht="12.75" customHeight="1" x14ac:dyDescent="0.25">
      <c r="B71" s="25"/>
      <c r="D71" s="40" t="s">
        <v>62</v>
      </c>
      <c r="E71" s="40" t="s">
        <v>46</v>
      </c>
      <c r="F71" s="59" t="s">
        <v>237</v>
      </c>
      <c r="G71" s="60"/>
      <c r="H71" s="40" t="s">
        <v>34</v>
      </c>
      <c r="I71" s="59" t="s">
        <v>45</v>
      </c>
      <c r="J71" s="61"/>
      <c r="K71" s="44">
        <v>20</v>
      </c>
      <c r="L71" s="44"/>
      <c r="M71" s="46">
        <f t="shared" si="23"/>
        <v>20</v>
      </c>
      <c r="N71" s="40">
        <f t="shared" si="18"/>
        <v>75</v>
      </c>
      <c r="O71" s="44"/>
      <c r="P71" s="40"/>
      <c r="Q71" s="40"/>
      <c r="R71" s="40"/>
      <c r="S71" s="40"/>
      <c r="T71" s="40"/>
      <c r="U71" s="40"/>
      <c r="V71" s="46">
        <f t="shared" si="24"/>
        <v>20</v>
      </c>
      <c r="W71" s="40"/>
      <c r="X71" s="40"/>
      <c r="Y71" s="40"/>
      <c r="Z71" s="40"/>
      <c r="AA71" s="40"/>
      <c r="AB71" s="46"/>
      <c r="AC71" s="40"/>
      <c r="AD71" s="44"/>
      <c r="AE71" s="40"/>
      <c r="AF71" s="40"/>
    </row>
    <row r="72" spans="2:32" ht="12.75" customHeight="1" x14ac:dyDescent="0.25">
      <c r="B72" s="25"/>
      <c r="D72" s="40" t="s">
        <v>70</v>
      </c>
      <c r="E72" s="40" t="s">
        <v>46</v>
      </c>
      <c r="F72" s="59" t="s">
        <v>35</v>
      </c>
      <c r="G72" s="60"/>
      <c r="H72" s="40" t="s">
        <v>34</v>
      </c>
      <c r="I72" s="59" t="s">
        <v>44</v>
      </c>
      <c r="J72" s="61"/>
      <c r="K72" s="46">
        <v>288</v>
      </c>
      <c r="L72" s="44"/>
      <c r="M72" s="46">
        <f t="shared" si="23"/>
        <v>288</v>
      </c>
      <c r="N72" s="40">
        <f t="shared" si="18"/>
        <v>879</v>
      </c>
      <c r="O72" s="46"/>
      <c r="P72" s="40"/>
      <c r="Q72" s="40"/>
      <c r="R72" s="40"/>
      <c r="S72" s="40"/>
      <c r="T72" s="40"/>
      <c r="U72" s="40"/>
      <c r="V72" s="46">
        <f t="shared" si="24"/>
        <v>288</v>
      </c>
      <c r="W72" s="40"/>
      <c r="X72" s="40"/>
      <c r="Y72" s="40"/>
      <c r="Z72" s="40"/>
      <c r="AA72" s="40"/>
      <c r="AB72" s="44"/>
      <c r="AC72" s="40"/>
      <c r="AD72" s="46"/>
      <c r="AE72" s="40"/>
      <c r="AF72" s="40"/>
    </row>
    <row r="73" spans="2:32" ht="12.75" customHeight="1" x14ac:dyDescent="0.25">
      <c r="B73" s="25"/>
      <c r="D73" s="40" t="s">
        <v>71</v>
      </c>
      <c r="E73" s="40" t="s">
        <v>46</v>
      </c>
      <c r="F73" s="59" t="s">
        <v>235</v>
      </c>
      <c r="G73" s="60"/>
      <c r="H73" s="40" t="s">
        <v>34</v>
      </c>
      <c r="I73" s="59" t="s">
        <v>235</v>
      </c>
      <c r="J73" s="61"/>
      <c r="K73" s="44">
        <v>13</v>
      </c>
      <c r="L73" s="44"/>
      <c r="M73" s="46">
        <f t="shared" si="23"/>
        <v>13</v>
      </c>
      <c r="N73" s="40">
        <f t="shared" si="18"/>
        <v>54</v>
      </c>
      <c r="O73" s="44"/>
      <c r="P73" s="40"/>
      <c r="Q73" s="40"/>
      <c r="R73" s="40"/>
      <c r="S73" s="40"/>
      <c r="T73" s="40"/>
      <c r="U73" s="40"/>
      <c r="V73" s="44">
        <f>K73</f>
        <v>13</v>
      </c>
      <c r="W73" s="40"/>
      <c r="X73" s="40"/>
      <c r="Y73" s="40"/>
      <c r="Z73" s="40"/>
      <c r="AA73" s="40"/>
      <c r="AB73" s="44"/>
      <c r="AC73" s="40"/>
      <c r="AD73" s="44"/>
      <c r="AE73" s="40"/>
      <c r="AF73" s="40"/>
    </row>
    <row r="74" spans="2:32" ht="12.75" customHeight="1" x14ac:dyDescent="0.25">
      <c r="B74" s="25"/>
      <c r="D74" s="40" t="s">
        <v>72</v>
      </c>
      <c r="E74" s="40" t="s">
        <v>46</v>
      </c>
      <c r="F74" s="59" t="s">
        <v>235</v>
      </c>
      <c r="G74" s="60"/>
      <c r="H74" s="40" t="s">
        <v>34</v>
      </c>
      <c r="I74" s="59" t="s">
        <v>45</v>
      </c>
      <c r="J74" s="61"/>
      <c r="K74" s="36">
        <v>216</v>
      </c>
      <c r="L74" s="48"/>
      <c r="M74" s="46">
        <f t="shared" si="23"/>
        <v>216</v>
      </c>
      <c r="N74" s="40">
        <f t="shared" si="18"/>
        <v>663</v>
      </c>
      <c r="O74" s="36"/>
      <c r="P74" s="40"/>
      <c r="Q74" s="40"/>
      <c r="R74" s="40"/>
      <c r="S74" s="40"/>
      <c r="T74" s="40"/>
      <c r="U74" s="40"/>
      <c r="V74" s="36">
        <f>K74</f>
        <v>216</v>
      </c>
      <c r="W74" s="40"/>
      <c r="X74" s="40"/>
      <c r="Y74" s="40"/>
      <c r="Z74" s="40"/>
      <c r="AA74" s="40"/>
      <c r="AB74" s="36"/>
      <c r="AC74" s="40"/>
      <c r="AD74" s="44"/>
      <c r="AE74" s="40"/>
      <c r="AF74" s="40"/>
    </row>
    <row r="75" spans="2:32" ht="12.75" customHeight="1" x14ac:dyDescent="0.25">
      <c r="B75" s="25"/>
      <c r="D75" s="40" t="s">
        <v>112</v>
      </c>
      <c r="E75" s="40" t="s">
        <v>46</v>
      </c>
      <c r="F75" s="59" t="s">
        <v>235</v>
      </c>
      <c r="G75" s="62"/>
      <c r="H75" s="62"/>
      <c r="I75" s="62"/>
      <c r="J75" s="61"/>
      <c r="K75" s="44"/>
      <c r="L75" s="44"/>
      <c r="M75" s="44"/>
      <c r="N75" s="40"/>
      <c r="O75" s="40">
        <v>1</v>
      </c>
      <c r="P75" s="36">
        <v>1</v>
      </c>
      <c r="Q75" s="36">
        <v>1</v>
      </c>
      <c r="R75" s="40"/>
      <c r="S75" s="40"/>
      <c r="T75" s="40"/>
      <c r="U75" s="40"/>
      <c r="V75" s="40"/>
      <c r="W75" s="40">
        <v>1</v>
      </c>
      <c r="X75" s="40">
        <v>1</v>
      </c>
      <c r="Y75" s="40">
        <v>1</v>
      </c>
      <c r="Z75" s="40"/>
      <c r="AA75" s="40">
        <v>4</v>
      </c>
      <c r="AB75" s="44"/>
      <c r="AC75" s="40"/>
      <c r="AD75" s="36"/>
      <c r="AE75" s="40"/>
      <c r="AF75" s="40"/>
    </row>
    <row r="76" spans="2:32" ht="12.75" customHeight="1" x14ac:dyDescent="0.25">
      <c r="B76" s="25"/>
      <c r="D76" s="40"/>
      <c r="E76" s="40"/>
      <c r="F76" s="59"/>
      <c r="G76" s="62"/>
      <c r="H76" s="62"/>
      <c r="I76" s="62"/>
      <c r="J76" s="61"/>
      <c r="K76" s="44"/>
      <c r="L76" s="44"/>
      <c r="M76" s="44"/>
      <c r="N76" s="40"/>
      <c r="O76" s="40"/>
      <c r="P76" s="36"/>
      <c r="Q76" s="36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4"/>
      <c r="AC76" s="40"/>
      <c r="AD76" s="44"/>
      <c r="AE76" s="40"/>
      <c r="AF76" s="40"/>
    </row>
    <row r="77" spans="2:32" ht="12.75" customHeight="1" x14ac:dyDescent="0.25">
      <c r="B77" s="25"/>
      <c r="D77" s="40"/>
      <c r="E77" s="40"/>
      <c r="F77" s="59"/>
      <c r="G77" s="60"/>
      <c r="H77" s="40"/>
      <c r="I77" s="59"/>
      <c r="J77" s="61"/>
      <c r="K77" s="44"/>
      <c r="L77" s="44"/>
      <c r="M77" s="46"/>
      <c r="N77" s="40"/>
      <c r="O77" s="44"/>
      <c r="P77" s="40"/>
      <c r="Q77" s="40"/>
      <c r="R77" s="40"/>
      <c r="S77" s="40"/>
      <c r="T77" s="40"/>
      <c r="U77" s="40"/>
      <c r="V77" s="46"/>
      <c r="W77" s="40"/>
      <c r="X77" s="40"/>
      <c r="Y77" s="40"/>
      <c r="Z77" s="40"/>
      <c r="AA77" s="40"/>
      <c r="AB77" s="46"/>
      <c r="AC77" s="40"/>
      <c r="AD77" s="46"/>
      <c r="AE77" s="40"/>
      <c r="AF77" s="40"/>
    </row>
    <row r="78" spans="2:32" ht="12.75" customHeight="1" x14ac:dyDescent="0.25">
      <c r="B78" s="25"/>
      <c r="D78" s="40"/>
      <c r="E78" s="40"/>
      <c r="F78" s="59"/>
      <c r="G78" s="60"/>
      <c r="H78" s="40"/>
      <c r="I78" s="59"/>
      <c r="J78" s="61"/>
      <c r="K78" s="46"/>
      <c r="L78" s="44"/>
      <c r="M78" s="46"/>
      <c r="N78" s="40"/>
      <c r="O78" s="46"/>
      <c r="P78" s="40"/>
      <c r="Q78" s="40"/>
      <c r="R78" s="40"/>
      <c r="S78" s="40"/>
      <c r="T78" s="40"/>
      <c r="U78" s="40"/>
      <c r="V78" s="46"/>
      <c r="W78" s="40"/>
      <c r="X78" s="40"/>
      <c r="Y78" s="40"/>
      <c r="Z78" s="40"/>
      <c r="AA78" s="40"/>
      <c r="AB78" s="44"/>
      <c r="AC78" s="40"/>
      <c r="AD78" s="44"/>
      <c r="AE78" s="40"/>
      <c r="AF78" s="40"/>
    </row>
    <row r="79" spans="2:32" ht="12.75" customHeight="1" x14ac:dyDescent="0.25">
      <c r="B79" s="25"/>
      <c r="D79" s="40"/>
      <c r="E79" s="40"/>
      <c r="F79" s="59"/>
      <c r="G79" s="60"/>
      <c r="H79" s="40"/>
      <c r="I79" s="59"/>
      <c r="J79" s="61"/>
      <c r="K79" s="44"/>
      <c r="L79" s="44"/>
      <c r="M79" s="46"/>
      <c r="N79" s="40"/>
      <c r="O79" s="44"/>
      <c r="P79" s="40"/>
      <c r="Q79" s="40"/>
      <c r="R79" s="40"/>
      <c r="S79" s="40"/>
      <c r="T79" s="40"/>
      <c r="U79" s="40"/>
      <c r="V79" s="44"/>
      <c r="W79" s="40"/>
      <c r="X79" s="40"/>
      <c r="Y79" s="40"/>
      <c r="Z79" s="40"/>
      <c r="AA79" s="40"/>
      <c r="AB79" s="44"/>
      <c r="AC79" s="40"/>
      <c r="AD79" s="44"/>
      <c r="AE79" s="40"/>
      <c r="AF79" s="40"/>
    </row>
    <row r="80" spans="2:32" ht="12.75" customHeight="1" x14ac:dyDescent="0.25">
      <c r="B80" s="25"/>
      <c r="D80" s="40"/>
      <c r="E80" s="40"/>
      <c r="F80" s="59"/>
      <c r="G80" s="60"/>
      <c r="H80" s="40"/>
      <c r="I80" s="59"/>
      <c r="J80" s="61"/>
      <c r="K80" s="36"/>
      <c r="L80" s="48"/>
      <c r="M80" s="46"/>
      <c r="N80" s="40"/>
      <c r="O80" s="36"/>
      <c r="P80" s="40"/>
      <c r="Q80" s="40"/>
      <c r="R80" s="40"/>
      <c r="S80" s="40"/>
      <c r="T80" s="40"/>
      <c r="U80" s="40"/>
      <c r="V80" s="36"/>
      <c r="W80" s="40"/>
      <c r="X80" s="40"/>
      <c r="Y80" s="40"/>
      <c r="Z80" s="40"/>
      <c r="AA80" s="40"/>
      <c r="AB80" s="36"/>
      <c r="AC80" s="40"/>
      <c r="AD80" s="36"/>
      <c r="AE80" s="40"/>
      <c r="AF80" s="40"/>
    </row>
    <row r="81" spans="2:35" ht="12.75" customHeight="1" x14ac:dyDescent="0.25">
      <c r="B81" s="25"/>
      <c r="D81" s="40"/>
      <c r="E81" s="40"/>
      <c r="F81" s="59"/>
      <c r="G81" s="62"/>
      <c r="H81" s="62"/>
      <c r="I81" s="62"/>
      <c r="J81" s="61"/>
      <c r="K81" s="44"/>
      <c r="L81" s="44"/>
      <c r="M81" s="44"/>
      <c r="N81" s="40"/>
      <c r="O81" s="40"/>
      <c r="P81" s="36"/>
      <c r="Q81" s="36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4"/>
      <c r="AC81" s="40"/>
      <c r="AD81" s="44"/>
      <c r="AE81" s="40"/>
      <c r="AF81" s="40"/>
    </row>
    <row r="82" spans="2:35" ht="12.75" customHeight="1" x14ac:dyDescent="0.25">
      <c r="B82" s="25"/>
      <c r="D82" s="40"/>
      <c r="E82" s="40"/>
      <c r="F82" s="59"/>
      <c r="G82" s="62"/>
      <c r="H82" s="62"/>
      <c r="I82" s="62"/>
      <c r="J82" s="61"/>
      <c r="K82" s="44"/>
      <c r="L82" s="44"/>
      <c r="M82" s="44"/>
      <c r="N82" s="40"/>
      <c r="O82" s="40"/>
      <c r="P82" s="36"/>
      <c r="Q82" s="36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</row>
    <row r="83" spans="2:35" ht="12.75" customHeight="1" thickBot="1" x14ac:dyDescent="0.3">
      <c r="B83" s="26"/>
      <c r="D83" s="40"/>
      <c r="E83" s="40"/>
      <c r="F83" s="59"/>
      <c r="G83" s="62"/>
      <c r="H83" s="62"/>
      <c r="I83" s="62"/>
      <c r="J83" s="61"/>
      <c r="K83" s="44"/>
      <c r="L83" s="44"/>
      <c r="M83" s="44"/>
      <c r="N83" s="40"/>
      <c r="O83" s="49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</row>
    <row r="84" spans="2:35" ht="12.75" customHeight="1" x14ac:dyDescent="0.25">
      <c r="B84" s="5" t="s">
        <v>11</v>
      </c>
      <c r="D84" s="71" t="s">
        <v>2</v>
      </c>
      <c r="E84" s="72"/>
      <c r="F84" s="72"/>
      <c r="G84" s="72"/>
      <c r="H84" s="72"/>
      <c r="I84" s="72"/>
      <c r="J84" s="73"/>
      <c r="K84" s="126">
        <f t="shared" ref="K84" si="25">IF(K8="","",IF(K23="",IF(SUM(COUNTIF(K24:K83,"LS")+COUNTIF(K24:K83,"LUMP"))&gt;0,"LS",""),IF(SUM(K24:K83)&gt;0,ROUNDUP(SUM(K24:K83),2),"")))</f>
        <v>2052</v>
      </c>
      <c r="L84" s="126">
        <f>IF(L8="","",IF(L23="",IF(SUM(COUNTIF(L24:L83,"LS")+COUNTIF(L24:L83,"LUMP"))&gt;0,"LS",""),IF(SUM(L24:L83)&gt;0,ROUNDUP(SUM(L24:L83),2),"")))</f>
        <v>11</v>
      </c>
      <c r="M84" s="126">
        <f t="shared" ref="M84:X84" si="26">IF(M8="","",IF(M23="",IF(SUM(COUNTIF(M24:M83,"LS")+COUNTIF(M24:M83,"LUMP"))&gt;0,"LS",""),IF(SUM(M24:M83)&gt;0,ROUNDUP(SUM(M24:M83),2),"")))</f>
        <v>2052</v>
      </c>
      <c r="N84" s="126">
        <f t="shared" si="26"/>
        <v>6726</v>
      </c>
      <c r="O84" s="126">
        <f t="shared" si="26"/>
        <v>1</v>
      </c>
      <c r="P84" s="126">
        <f t="shared" si="26"/>
        <v>1</v>
      </c>
      <c r="Q84" s="126">
        <f t="shared" si="26"/>
        <v>1</v>
      </c>
      <c r="R84" s="126">
        <f t="shared" si="26"/>
        <v>6</v>
      </c>
      <c r="S84" s="126">
        <f t="shared" si="26"/>
        <v>4</v>
      </c>
      <c r="T84" s="126">
        <f t="shared" si="26"/>
        <v>2</v>
      </c>
      <c r="U84" s="126">
        <f t="shared" si="26"/>
        <v>182</v>
      </c>
      <c r="V84" s="126">
        <f>SUM(V24:V83)</f>
        <v>2052</v>
      </c>
      <c r="W84" s="126">
        <f t="shared" si="26"/>
        <v>7</v>
      </c>
      <c r="X84" s="126">
        <f t="shared" si="26"/>
        <v>7</v>
      </c>
      <c r="Y84" s="126">
        <f t="shared" ref="Y84" si="27">SUM(Y24:Y83)</f>
        <v>20</v>
      </c>
      <c r="Z84" s="126">
        <f t="shared" ref="Z84:AE84" si="28">IF(Z8="","",IF(Z23="",IF(SUM(COUNTIF(Z24:Z83,"LS")+COUNTIF(Z24:Z83,"LUMP"))&gt;0,"LS",""),IF(SUM(Z24:Z83)&gt;0,ROUNDUP(SUM(Z24:Z83),0),"")))</f>
        <v>6</v>
      </c>
      <c r="AA84" s="126">
        <f t="shared" si="28"/>
        <v>4</v>
      </c>
      <c r="AB84" s="126">
        <f t="shared" si="28"/>
        <v>210</v>
      </c>
      <c r="AC84" s="126">
        <f t="shared" si="28"/>
        <v>40</v>
      </c>
      <c r="AD84" s="126">
        <f t="shared" si="28"/>
        <v>1</v>
      </c>
      <c r="AE84" s="126">
        <f t="shared" si="28"/>
        <v>2</v>
      </c>
      <c r="AF84" s="126">
        <f t="shared" ref="AF84" si="29">IF(AF8="","",IF(AF23="",IF(SUM(COUNTIF(AF24:AF83,"LS")+COUNTIF(AF24:AF83,"LUMP"))&gt;0,"LS",""),IF(SUM(AF24:AF83)&gt;0,ROUNDUP(SUM(AF24:AF83),0),"")))</f>
        <v>2</v>
      </c>
    </row>
    <row r="85" spans="2:35" ht="12.75" customHeight="1" thickBot="1" x14ac:dyDescent="0.3">
      <c r="D85" s="51"/>
      <c r="E85" s="51"/>
      <c r="F85" s="51"/>
      <c r="G85" s="51"/>
      <c r="H85" s="51"/>
      <c r="I85" s="51"/>
      <c r="J85" s="51"/>
      <c r="K85" s="52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</row>
    <row r="86" spans="2:35" ht="12.75" customHeight="1" thickBot="1" x14ac:dyDescent="0.3">
      <c r="B86" s="23" t="s">
        <v>9</v>
      </c>
      <c r="D86" s="74">
        <f>D7+1</f>
        <v>2</v>
      </c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</row>
    <row r="87" spans="2:35" ht="12.75" customHeight="1" thickBot="1" x14ac:dyDescent="0.3">
      <c r="B87" s="27"/>
      <c r="D87" s="75" t="s">
        <v>7</v>
      </c>
      <c r="E87" s="75"/>
      <c r="F87" s="75"/>
      <c r="G87" s="75"/>
      <c r="H87" s="75"/>
      <c r="I87" s="75"/>
      <c r="J87" s="75"/>
      <c r="K87" s="33" t="s">
        <v>26</v>
      </c>
      <c r="L87" s="33" t="s">
        <v>276</v>
      </c>
      <c r="M87" s="33" t="s">
        <v>198</v>
      </c>
      <c r="N87" s="33" t="s">
        <v>190</v>
      </c>
      <c r="O87" s="33" t="s">
        <v>197</v>
      </c>
      <c r="P87" s="33" t="s">
        <v>247</v>
      </c>
      <c r="Q87" s="33" t="s">
        <v>97</v>
      </c>
      <c r="R87" s="33" t="s">
        <v>98</v>
      </c>
      <c r="S87" s="33" t="s">
        <v>162</v>
      </c>
      <c r="T87" s="33" t="s">
        <v>186</v>
      </c>
      <c r="U87" s="33" t="s">
        <v>187</v>
      </c>
      <c r="V87" s="33" t="s">
        <v>188</v>
      </c>
      <c r="W87" s="33" t="s">
        <v>189</v>
      </c>
      <c r="X87" s="33" t="s">
        <v>194</v>
      </c>
      <c r="Y87" s="33" t="s">
        <v>201</v>
      </c>
      <c r="Z87" s="33" t="s">
        <v>258</v>
      </c>
      <c r="AA87" s="33" t="s">
        <v>260</v>
      </c>
      <c r="AB87" s="33" t="s">
        <v>261</v>
      </c>
      <c r="AC87" s="33" t="s">
        <v>262</v>
      </c>
      <c r="AD87" s="33" t="s">
        <v>270</v>
      </c>
      <c r="AE87" s="33" t="s">
        <v>273</v>
      </c>
      <c r="AF87" s="33" t="s">
        <v>274</v>
      </c>
      <c r="AG87" s="33" t="s">
        <v>275</v>
      </c>
    </row>
    <row r="88" spans="2:35" ht="12.75" customHeight="1" thickBot="1" x14ac:dyDescent="0.3">
      <c r="D88" s="64" t="s">
        <v>8</v>
      </c>
      <c r="E88" s="64"/>
      <c r="F88" s="64"/>
      <c r="G88" s="64"/>
      <c r="H88" s="64"/>
      <c r="I88" s="64"/>
      <c r="J88" s="6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 t="s">
        <v>195</v>
      </c>
      <c r="Y88" s="34"/>
      <c r="Z88" s="34" t="s">
        <v>207</v>
      </c>
      <c r="AA88" s="34"/>
      <c r="AB88" s="34"/>
      <c r="AC88" s="34"/>
      <c r="AD88" s="34"/>
      <c r="AE88" s="34"/>
      <c r="AF88" s="34"/>
      <c r="AG88" s="34"/>
    </row>
    <row r="89" spans="2:35" ht="12.75" customHeight="1" x14ac:dyDescent="0.25">
      <c r="B89" s="89" t="s">
        <v>10</v>
      </c>
      <c r="D89" s="65" t="s">
        <v>19</v>
      </c>
      <c r="E89" s="65" t="s">
        <v>0</v>
      </c>
      <c r="F89" s="80" t="s">
        <v>1</v>
      </c>
      <c r="G89" s="81"/>
      <c r="H89" s="81"/>
      <c r="I89" s="81"/>
      <c r="J89" s="82"/>
      <c r="K89" s="35" t="str">
        <f t="shared" ref="K89:N89" si="30">IF(OR(TRIM(K87)=0,TRIM(K87)=""),"",IF(IFERROR(TRIM(INDEX(QryItemNamed,MATCH(TRIM(K87),ITEM,0),2)),"")="Y","SPECIAL",LEFT(IFERROR(TRIM(INDEX(ITEM,MATCH(TRIM(K87),ITEM,0))),""),3)))</f>
        <v>625</v>
      </c>
      <c r="L89" s="36" t="str">
        <f t="shared" si="30"/>
        <v>625</v>
      </c>
      <c r="M89" s="36">
        <v>625</v>
      </c>
      <c r="N89" s="36" t="str">
        <f t="shared" si="30"/>
        <v>625</v>
      </c>
      <c r="O89" s="36" t="str">
        <f t="shared" ref="O89:AF89" si="31">IF(OR(TRIM(O87)=0,TRIM(O87)=""),"",IF(IFERROR(TRIM(INDEX(QryItemNamed,MATCH(TRIM(O87),ITEM,0),2)),"")="Y","SPECIAL",LEFT(IFERROR(TRIM(INDEX(ITEM,MATCH(TRIM(O87),ITEM,0))),""),3)))</f>
        <v>625</v>
      </c>
      <c r="P89" s="36" t="str">
        <f t="shared" si="31"/>
        <v>625</v>
      </c>
      <c r="Q89" s="36" t="str">
        <f t="shared" si="31"/>
        <v>625</v>
      </c>
      <c r="R89" s="36" t="str">
        <f t="shared" si="31"/>
        <v>625</v>
      </c>
      <c r="S89" s="36" t="str">
        <f t="shared" si="31"/>
        <v>625</v>
      </c>
      <c r="T89" s="36" t="str">
        <f t="shared" si="31"/>
        <v>625</v>
      </c>
      <c r="U89" s="36" t="str">
        <f t="shared" si="31"/>
        <v>625</v>
      </c>
      <c r="V89" s="36" t="str">
        <f t="shared" si="31"/>
        <v>625</v>
      </c>
      <c r="W89" s="36" t="str">
        <f t="shared" si="31"/>
        <v>625</v>
      </c>
      <c r="X89" s="36" t="str">
        <f t="shared" si="31"/>
        <v>625</v>
      </c>
      <c r="Y89" s="36" t="str">
        <f t="shared" si="31"/>
        <v>625</v>
      </c>
      <c r="Z89" s="36" t="str">
        <f t="shared" si="31"/>
        <v>625</v>
      </c>
      <c r="AA89" s="36" t="str">
        <f t="shared" si="31"/>
        <v>625</v>
      </c>
      <c r="AB89" s="36" t="str">
        <f t="shared" si="31"/>
        <v>625</v>
      </c>
      <c r="AC89" s="36" t="str">
        <f t="shared" si="31"/>
        <v>625</v>
      </c>
      <c r="AD89" s="36" t="str">
        <f t="shared" si="31"/>
        <v>202</v>
      </c>
      <c r="AE89" s="36" t="str">
        <f t="shared" si="31"/>
        <v>630</v>
      </c>
      <c r="AF89" s="36" t="str">
        <f t="shared" si="31"/>
        <v>632</v>
      </c>
      <c r="AG89" s="36" t="str">
        <f t="shared" ref="AG89:AI89" si="32">IF(OR(TRIM(AG87)=0,TRIM(AG87)=""),"",IF(IFERROR(TRIM(INDEX(QryItemNamed,MATCH(TRIM(AG87),ITEM,0),2)),"")="Y","SPECIAL",LEFT(IFERROR(TRIM(INDEX(ITEM,MATCH(TRIM(AG87),ITEM,0))),""),3)))</f>
        <v>632</v>
      </c>
      <c r="AH89" s="5" t="str">
        <f t="shared" ref="AH89" si="33">IF(OR(TRIM(AH87)=0,TRIM(AH87)=""),"",IF(IFERROR(TRIM(INDEX(QryItemNamed,MATCH(TRIM(AH87),ITEM,0),2)),"")="Y","SPECIAL",LEFT(IFERROR(TRIM(INDEX(ITEM,MATCH(TRIM(AH87),ITEM,0))),""),3)))</f>
        <v/>
      </c>
      <c r="AI89" s="5" t="str">
        <f t="shared" si="32"/>
        <v/>
      </c>
    </row>
    <row r="90" spans="2:35" ht="12.75" customHeight="1" x14ac:dyDescent="0.25">
      <c r="B90" s="90"/>
      <c r="D90" s="66"/>
      <c r="E90" s="66"/>
      <c r="F90" s="83"/>
      <c r="G90" s="84"/>
      <c r="H90" s="84"/>
      <c r="I90" s="84"/>
      <c r="J90" s="85"/>
      <c r="K90" s="79" t="str">
        <f t="shared" ref="K90:N90" si="34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>CONDUIT, 2", 725.052</v>
      </c>
      <c r="L90" s="63" t="str">
        <f t="shared" si="34"/>
        <v>PULL BOX, 725.06, SIZE 18</v>
      </c>
      <c r="M90" s="63" t="s">
        <v>199</v>
      </c>
      <c r="N90" s="63" t="str">
        <f t="shared" si="34"/>
        <v>NO. 4 AWG 2400 VOLT DISTRIBUTION CABLE</v>
      </c>
      <c r="O90" s="58" t="str">
        <f t="shared" ref="O90:P90" si="35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>POWER SERVICE</v>
      </c>
      <c r="P90" s="58" t="str">
        <f t="shared" si="35"/>
        <v>POWER SERVICE REMOVED</v>
      </c>
      <c r="Q90" s="68" t="s">
        <v>302</v>
      </c>
      <c r="R90" s="58" t="str">
        <f t="shared" ref="R90:AF90" si="36">IF(OR(TRIM(R87)=0,TRIM(R87)=""),IF(R88="","",R88),IF(IFERROR(TRIM(INDEX(QryItemNamed,MATCH(TRIM(R87),ITEM,0),2)),"")="Y",TRIM(RIGHT(IFERROR(TRIM(INDEX(QryItemNamed,MATCH(TRIM(R87),ITEM,0),4)),"123456789012"),LEN(IFERROR(TRIM(INDEX(QryItemNamed,MATCH(TRIM(R87),ITEM,0),4)),"123456789012"))-9))&amp;R88,IFERROR(TRIM(INDEX(QryItemNamed,MATCH(TRIM(R87),ITEM,0),4))&amp;R88,"ITEM CODE DOES NOT EXIST IN ITEM MASTER")))</f>
        <v>LIGHT POLE FOUNDATION, 24" X 6' DEEP</v>
      </c>
      <c r="S90" s="58" t="str">
        <f t="shared" si="36"/>
        <v>LUMINAIRE, UNDERPASS, SOLID STATE (LED)</v>
      </c>
      <c r="T90" s="58" t="str">
        <f t="shared" si="36"/>
        <v>TRENCH, 30" DEEP</v>
      </c>
      <c r="U90" s="58" t="str">
        <f t="shared" si="36"/>
        <v>CONNECTION, FUSED PULL APART</v>
      </c>
      <c r="V90" s="58" t="str">
        <f t="shared" si="36"/>
        <v>CONNECTION, UNFUSED PULL APART</v>
      </c>
      <c r="W90" s="58" t="str">
        <f t="shared" si="36"/>
        <v>GROUND ROD</v>
      </c>
      <c r="X90" s="58" t="str">
        <f t="shared" si="36"/>
        <v>LUMINAIRE, DECORATIVE (LED)</v>
      </c>
      <c r="Y90" s="58" t="str">
        <f t="shared" si="36"/>
        <v>NO. 10 AWG POLE AND BRACKET CABLE</v>
      </c>
      <c r="Z90" s="58" t="str">
        <f t="shared" si="36"/>
        <v>CONDUIT, JACKED OR DRILLED, 2"</v>
      </c>
      <c r="AA90" s="58" t="str">
        <f t="shared" si="36"/>
        <v>LIGHT POLE FOUNDATION, 24" X 6' DEEP, AS PER PLAN</v>
      </c>
      <c r="AB90" s="58" t="str">
        <f t="shared" si="36"/>
        <v>DISCONNECT CIRCUIT</v>
      </c>
      <c r="AC90" s="58" t="str">
        <f t="shared" si="36"/>
        <v>CONNECTION, UNFUSED PERMANENT</v>
      </c>
      <c r="AD90" s="58" t="str">
        <f t="shared" si="36"/>
        <v>CONTROL CENTER REMOVED</v>
      </c>
      <c r="AE90" s="58" t="str">
        <f t="shared" si="36"/>
        <v>REMOVAL OF WOOD POLE AND DISPOSAL</v>
      </c>
      <c r="AF90" s="58" t="str">
        <f t="shared" si="36"/>
        <v>WOOD POLE</v>
      </c>
      <c r="AG90" s="58" t="str">
        <f t="shared" ref="AG90:AI90" si="37">IF(OR(TRIM(AG87)=0,TRIM(AG87)=""),IF(AG88="","",AG88),IF(IFERROR(TRIM(INDEX(QryItemNamed,MATCH(TRIM(AG87),ITEM,0),2)),"")="Y",TRIM(RIGHT(IFERROR(TRIM(INDEX(QryItemNamed,MATCH(TRIM(AG87),ITEM,0),4)),"123456789012"),LEN(IFERROR(TRIM(INDEX(QryItemNamed,MATCH(TRIM(AG87),ITEM,0),4)),"123456789012"))-9))&amp;AG88,IFERROR(TRIM(INDEX(QryItemNamed,MATCH(TRIM(AG87),ITEM,0),4))&amp;AG88,"ITEM CODE DOES NOT EXIST IN ITEM MASTER")))</f>
        <v>CONDUIT RISER, 2" DIAMETER</v>
      </c>
      <c r="AH90" s="5" t="str">
        <f t="shared" ref="AH90" si="38">IF(OR(TRIM(AH87)=0,TRIM(AH87)=""),IF(AH88="","",AH88),IF(IFERROR(TRIM(INDEX(QryItemNamed,MATCH(TRIM(AH87),ITEM,0),2)),"")="Y",TRIM(RIGHT(IFERROR(TRIM(INDEX(QryItemNamed,MATCH(TRIM(AH87),ITEM,0),4)),"123456789012"),LEN(IFERROR(TRIM(INDEX(QryItemNamed,MATCH(TRIM(AH87),ITEM,0),4)),"123456789012"))-9))&amp;AH88,IFERROR(TRIM(INDEX(QryItemNamed,MATCH(TRIM(AH87),ITEM,0),4))&amp;AH88,"ITEM CODE DOES NOT EXIST IN ITEM MASTER")))</f>
        <v/>
      </c>
      <c r="AI90" s="5" t="str">
        <f t="shared" si="37"/>
        <v/>
      </c>
    </row>
    <row r="91" spans="2:35" ht="12.75" customHeight="1" x14ac:dyDescent="0.25">
      <c r="B91" s="90"/>
      <c r="D91" s="66"/>
      <c r="E91" s="66"/>
      <c r="F91" s="83"/>
      <c r="G91" s="84"/>
      <c r="H91" s="84"/>
      <c r="I91" s="84"/>
      <c r="J91" s="85"/>
      <c r="K91" s="79"/>
      <c r="L91" s="63"/>
      <c r="M91" s="63"/>
      <c r="N91" s="63"/>
      <c r="O91" s="58"/>
      <c r="P91" s="58"/>
      <c r="Q91" s="69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</row>
    <row r="92" spans="2:35" ht="12.75" customHeight="1" x14ac:dyDescent="0.25">
      <c r="B92" s="90"/>
      <c r="D92" s="66"/>
      <c r="E92" s="66"/>
      <c r="F92" s="83"/>
      <c r="G92" s="84"/>
      <c r="H92" s="84"/>
      <c r="I92" s="84"/>
      <c r="J92" s="85"/>
      <c r="K92" s="79"/>
      <c r="L92" s="63"/>
      <c r="M92" s="63"/>
      <c r="N92" s="63"/>
      <c r="O92" s="58"/>
      <c r="P92" s="58"/>
      <c r="Q92" s="69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</row>
    <row r="93" spans="2:35" ht="12.75" customHeight="1" x14ac:dyDescent="0.25">
      <c r="B93" s="90"/>
      <c r="D93" s="66"/>
      <c r="E93" s="66"/>
      <c r="F93" s="83"/>
      <c r="G93" s="84"/>
      <c r="H93" s="84"/>
      <c r="I93" s="84"/>
      <c r="J93" s="85"/>
      <c r="K93" s="79"/>
      <c r="L93" s="63"/>
      <c r="M93" s="63"/>
      <c r="N93" s="63"/>
      <c r="O93" s="58"/>
      <c r="P93" s="58"/>
      <c r="Q93" s="69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</row>
    <row r="94" spans="2:35" ht="12.75" customHeight="1" x14ac:dyDescent="0.25">
      <c r="B94" s="90"/>
      <c r="D94" s="66"/>
      <c r="E94" s="66"/>
      <c r="F94" s="83"/>
      <c r="G94" s="84"/>
      <c r="H94" s="84"/>
      <c r="I94" s="84"/>
      <c r="J94" s="85"/>
      <c r="K94" s="79"/>
      <c r="L94" s="63"/>
      <c r="M94" s="63"/>
      <c r="N94" s="63"/>
      <c r="O94" s="58"/>
      <c r="P94" s="58"/>
      <c r="Q94" s="69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</row>
    <row r="95" spans="2:35" ht="12.75" customHeight="1" x14ac:dyDescent="0.25">
      <c r="B95" s="90"/>
      <c r="D95" s="66"/>
      <c r="E95" s="66"/>
      <c r="F95" s="83"/>
      <c r="G95" s="84"/>
      <c r="H95" s="84"/>
      <c r="I95" s="84"/>
      <c r="J95" s="85"/>
      <c r="K95" s="79"/>
      <c r="L95" s="63"/>
      <c r="M95" s="63"/>
      <c r="N95" s="63"/>
      <c r="O95" s="58"/>
      <c r="P95" s="58"/>
      <c r="Q95" s="69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</row>
    <row r="96" spans="2:35" ht="12.75" customHeight="1" x14ac:dyDescent="0.25">
      <c r="B96" s="90"/>
      <c r="D96" s="66"/>
      <c r="E96" s="66"/>
      <c r="F96" s="83"/>
      <c r="G96" s="84"/>
      <c r="H96" s="84"/>
      <c r="I96" s="84"/>
      <c r="J96" s="85"/>
      <c r="K96" s="79"/>
      <c r="L96" s="63"/>
      <c r="M96" s="63"/>
      <c r="N96" s="63"/>
      <c r="O96" s="58"/>
      <c r="P96" s="58"/>
      <c r="Q96" s="69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</row>
    <row r="97" spans="2:35" ht="12.75" customHeight="1" x14ac:dyDescent="0.25">
      <c r="B97" s="90"/>
      <c r="D97" s="66"/>
      <c r="E97" s="66"/>
      <c r="F97" s="83"/>
      <c r="G97" s="84"/>
      <c r="H97" s="84"/>
      <c r="I97" s="84"/>
      <c r="J97" s="85"/>
      <c r="K97" s="79"/>
      <c r="L97" s="63"/>
      <c r="M97" s="63"/>
      <c r="N97" s="63"/>
      <c r="O97" s="58"/>
      <c r="P97" s="58"/>
      <c r="Q97" s="69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</row>
    <row r="98" spans="2:35" ht="12.75" customHeight="1" x14ac:dyDescent="0.25">
      <c r="B98" s="90"/>
      <c r="D98" s="66"/>
      <c r="E98" s="66"/>
      <c r="F98" s="83"/>
      <c r="G98" s="84"/>
      <c r="H98" s="84"/>
      <c r="I98" s="84"/>
      <c r="J98" s="85"/>
      <c r="K98" s="79"/>
      <c r="L98" s="63"/>
      <c r="M98" s="63"/>
      <c r="N98" s="63"/>
      <c r="O98" s="58"/>
      <c r="P98" s="58"/>
      <c r="Q98" s="69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</row>
    <row r="99" spans="2:35" ht="12.75" customHeight="1" x14ac:dyDescent="0.25">
      <c r="B99" s="90"/>
      <c r="D99" s="66"/>
      <c r="E99" s="66"/>
      <c r="F99" s="83"/>
      <c r="G99" s="84"/>
      <c r="H99" s="84"/>
      <c r="I99" s="84"/>
      <c r="J99" s="85"/>
      <c r="K99" s="79"/>
      <c r="L99" s="63"/>
      <c r="M99" s="63"/>
      <c r="N99" s="63"/>
      <c r="O99" s="58"/>
      <c r="P99" s="58"/>
      <c r="Q99" s="69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</row>
    <row r="100" spans="2:35" ht="12.75" customHeight="1" x14ac:dyDescent="0.25">
      <c r="B100" s="90"/>
      <c r="D100" s="66"/>
      <c r="E100" s="66"/>
      <c r="F100" s="83"/>
      <c r="G100" s="84"/>
      <c r="H100" s="84"/>
      <c r="I100" s="84"/>
      <c r="J100" s="85"/>
      <c r="K100" s="79"/>
      <c r="L100" s="63"/>
      <c r="M100" s="63"/>
      <c r="N100" s="63"/>
      <c r="O100" s="58"/>
      <c r="P100" s="58"/>
      <c r="Q100" s="69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</row>
    <row r="101" spans="2:35" ht="12.75" customHeight="1" x14ac:dyDescent="0.25">
      <c r="B101" s="90"/>
      <c r="D101" s="66"/>
      <c r="E101" s="66"/>
      <c r="F101" s="83"/>
      <c r="G101" s="84"/>
      <c r="H101" s="84"/>
      <c r="I101" s="84"/>
      <c r="J101" s="85"/>
      <c r="K101" s="79"/>
      <c r="L101" s="63"/>
      <c r="M101" s="63"/>
      <c r="N101" s="63"/>
      <c r="O101" s="58"/>
      <c r="P101" s="58"/>
      <c r="Q101" s="70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</row>
    <row r="102" spans="2:35" ht="12.75" customHeight="1" thickBot="1" x14ac:dyDescent="0.3">
      <c r="B102" s="91"/>
      <c r="D102" s="67"/>
      <c r="E102" s="67"/>
      <c r="F102" s="86"/>
      <c r="G102" s="87"/>
      <c r="H102" s="87"/>
      <c r="I102" s="87"/>
      <c r="J102" s="88"/>
      <c r="K102" s="37" t="str">
        <f t="shared" ref="K102:N102" si="39">IF(OR(TRIM(K87)=0,TRIM(K87)=""),"",IF(IFERROR(TRIM(INDEX(QryItemNamed,MATCH(TRIM(K87),ITEM,0),3)),"")="LS","",IFERROR(TRIM(INDEX(QryItemNamed,MATCH(TRIM(K87),ITEM,0),3)),"")))</f>
        <v>FT</v>
      </c>
      <c r="L102" s="38" t="str">
        <f t="shared" si="39"/>
        <v>EACH</v>
      </c>
      <c r="M102" s="38" t="s">
        <v>21</v>
      </c>
      <c r="N102" s="38" t="str">
        <f t="shared" si="39"/>
        <v>FT</v>
      </c>
      <c r="O102" s="38" t="str">
        <f t="shared" ref="O102:AC102" si="40">IF(OR(TRIM(O87)=0,TRIM(O87)=""),"",IF(IFERROR(TRIM(INDEX(QryItemNamed,MATCH(TRIM(O87),ITEM,0),3)),"")="LS","",IFERROR(TRIM(INDEX(QryItemNamed,MATCH(TRIM(O87),ITEM,0),3)),"")))</f>
        <v>EACH</v>
      </c>
      <c r="P102" s="38" t="str">
        <f t="shared" si="40"/>
        <v>EACH</v>
      </c>
      <c r="Q102" s="38" t="str">
        <f t="shared" si="40"/>
        <v>EACH</v>
      </c>
      <c r="R102" s="38" t="str">
        <f t="shared" si="40"/>
        <v>EACH</v>
      </c>
      <c r="S102" s="38" t="str">
        <f t="shared" si="40"/>
        <v>EACH</v>
      </c>
      <c r="T102" s="38" t="str">
        <f t="shared" si="40"/>
        <v>FT</v>
      </c>
      <c r="U102" s="38" t="str">
        <f t="shared" si="40"/>
        <v>EACH</v>
      </c>
      <c r="V102" s="38" t="str">
        <f t="shared" si="40"/>
        <v>EACH</v>
      </c>
      <c r="W102" s="38" t="str">
        <f t="shared" si="40"/>
        <v>EACH</v>
      </c>
      <c r="X102" s="38" t="str">
        <f t="shared" si="40"/>
        <v>EACH</v>
      </c>
      <c r="Y102" s="38" t="str">
        <f t="shared" si="40"/>
        <v>FT</v>
      </c>
      <c r="Z102" s="38" t="str">
        <f t="shared" si="40"/>
        <v>FT</v>
      </c>
      <c r="AA102" s="38" t="str">
        <f t="shared" si="40"/>
        <v>EACH</v>
      </c>
      <c r="AB102" s="38" t="str">
        <f t="shared" si="40"/>
        <v>EACH</v>
      </c>
      <c r="AC102" s="38" t="str">
        <f t="shared" si="40"/>
        <v>EACH</v>
      </c>
      <c r="AD102" s="38" t="s">
        <v>257</v>
      </c>
      <c r="AE102" s="38" t="str">
        <f t="shared" ref="AE102:AF102" si="41">IF(OR(TRIM(AE87)=0,TRIM(AE87)=""),"",IF(IFERROR(TRIM(INDEX(QryItemNamed,MATCH(TRIM(AE87),ITEM,0),3)),"")="LS","",IFERROR(TRIM(INDEX(QryItemNamed,MATCH(TRIM(AE87),ITEM,0),3)),"")))</f>
        <v>EACH</v>
      </c>
      <c r="AF102" s="38" t="str">
        <f t="shared" si="41"/>
        <v>EACH</v>
      </c>
      <c r="AG102" s="38" t="str">
        <f t="shared" ref="AG102:AI102" si="42">IF(OR(TRIM(AG87)=0,TRIM(AG87)=""),"",IF(IFERROR(TRIM(INDEX(QryItemNamed,MATCH(TRIM(AG87),ITEM,0),3)),"")="LS","",IFERROR(TRIM(INDEX(QryItemNamed,MATCH(TRIM(AG87),ITEM,0),3)),"")))</f>
        <v>EACH</v>
      </c>
      <c r="AH102" s="5" t="str">
        <f t="shared" ref="AH102" si="43">IF(OR(TRIM(AH87)=0,TRIM(AH87)=""),"",IF(IFERROR(TRIM(INDEX(QryItemNamed,MATCH(TRIM(AH87),ITEM,0),3)),"")="LS","",IFERROR(TRIM(INDEX(QryItemNamed,MATCH(TRIM(AH87),ITEM,0),3)),"")))</f>
        <v/>
      </c>
      <c r="AI102" s="5" t="str">
        <f t="shared" si="42"/>
        <v/>
      </c>
    </row>
    <row r="103" spans="2:35" ht="12.75" customHeight="1" x14ac:dyDescent="0.25">
      <c r="B103" s="24"/>
      <c r="D103" s="40" t="s">
        <v>233</v>
      </c>
      <c r="E103" s="40" t="s">
        <v>46</v>
      </c>
      <c r="F103" s="59" t="s">
        <v>232</v>
      </c>
      <c r="G103" s="62"/>
      <c r="H103" s="62"/>
      <c r="I103" s="62"/>
      <c r="J103" s="61"/>
      <c r="K103" s="44"/>
      <c r="L103" s="44"/>
      <c r="M103" s="36"/>
      <c r="N103" s="40"/>
      <c r="O103" s="40"/>
      <c r="P103" s="40"/>
      <c r="Q103" s="40">
        <v>1</v>
      </c>
      <c r="R103" s="40"/>
      <c r="S103" s="40"/>
      <c r="T103" s="44"/>
      <c r="U103" s="40">
        <v>1</v>
      </c>
      <c r="V103" s="40">
        <v>1</v>
      </c>
      <c r="W103" s="40">
        <v>1</v>
      </c>
      <c r="X103" s="40">
        <v>1</v>
      </c>
      <c r="Y103" s="40">
        <v>35</v>
      </c>
      <c r="Z103" s="40"/>
      <c r="AA103" s="40">
        <v>1</v>
      </c>
      <c r="AB103" s="46"/>
      <c r="AC103" s="40"/>
      <c r="AD103" s="40"/>
      <c r="AE103" s="40"/>
      <c r="AF103" s="40"/>
      <c r="AG103" s="40"/>
    </row>
    <row r="104" spans="2:35" ht="12.75" customHeight="1" x14ac:dyDescent="0.25">
      <c r="B104" s="25"/>
      <c r="D104" s="40" t="s">
        <v>103</v>
      </c>
      <c r="E104" s="40" t="s">
        <v>46</v>
      </c>
      <c r="F104" s="59" t="s">
        <v>104</v>
      </c>
      <c r="G104" s="62"/>
      <c r="H104" s="62"/>
      <c r="I104" s="62"/>
      <c r="J104" s="61"/>
      <c r="K104" s="46"/>
      <c r="L104" s="44"/>
      <c r="M104" s="46"/>
      <c r="N104" s="40"/>
      <c r="O104" s="40"/>
      <c r="P104" s="40"/>
      <c r="Q104" s="40"/>
      <c r="R104" s="40"/>
      <c r="S104" s="40">
        <v>1</v>
      </c>
      <c r="T104" s="40"/>
      <c r="U104" s="40">
        <v>1</v>
      </c>
      <c r="V104" s="40">
        <v>1</v>
      </c>
      <c r="W104" s="40">
        <v>1</v>
      </c>
      <c r="X104" s="40"/>
      <c r="Y104" s="40"/>
      <c r="Z104" s="40"/>
      <c r="AA104" s="40"/>
      <c r="AB104" s="44"/>
      <c r="AC104" s="40"/>
      <c r="AD104" s="40"/>
      <c r="AE104" s="40"/>
      <c r="AF104" s="40"/>
      <c r="AG104" s="40"/>
    </row>
    <row r="105" spans="2:35" ht="12.75" customHeight="1" x14ac:dyDescent="0.25">
      <c r="B105" s="25"/>
      <c r="D105" s="40" t="s">
        <v>108</v>
      </c>
      <c r="E105" s="40" t="s">
        <v>46</v>
      </c>
      <c r="F105" s="59" t="s">
        <v>105</v>
      </c>
      <c r="G105" s="62"/>
      <c r="H105" s="62"/>
      <c r="I105" s="62"/>
      <c r="J105" s="61"/>
      <c r="K105" s="44"/>
      <c r="L105" s="44"/>
      <c r="M105" s="44"/>
      <c r="N105" s="40"/>
      <c r="O105" s="40"/>
      <c r="P105" s="40"/>
      <c r="Q105" s="40"/>
      <c r="R105" s="40"/>
      <c r="S105" s="40">
        <v>1</v>
      </c>
      <c r="T105" s="40"/>
      <c r="U105" s="40">
        <v>1</v>
      </c>
      <c r="V105" s="40">
        <v>1</v>
      </c>
      <c r="W105" s="40">
        <v>1</v>
      </c>
      <c r="X105" s="40"/>
      <c r="Y105" s="40"/>
      <c r="Z105" s="40"/>
      <c r="AA105" s="40"/>
      <c r="AB105" s="44"/>
      <c r="AC105" s="40"/>
      <c r="AD105" s="40"/>
      <c r="AE105" s="40"/>
      <c r="AF105" s="40"/>
      <c r="AG105" s="40"/>
    </row>
    <row r="106" spans="2:35" ht="12.75" customHeight="1" x14ac:dyDescent="0.25">
      <c r="B106" s="25"/>
      <c r="D106" s="40" t="s">
        <v>161</v>
      </c>
      <c r="E106" s="40" t="s">
        <v>46</v>
      </c>
      <c r="F106" s="59" t="s">
        <v>106</v>
      </c>
      <c r="G106" s="62"/>
      <c r="H106" s="62"/>
      <c r="I106" s="62"/>
      <c r="J106" s="61"/>
      <c r="K106" s="36"/>
      <c r="L106" s="48"/>
      <c r="M106" s="40"/>
      <c r="N106" s="40"/>
      <c r="O106" s="40"/>
      <c r="P106" s="40"/>
      <c r="Q106" s="40">
        <v>1</v>
      </c>
      <c r="R106" s="40"/>
      <c r="S106" s="40"/>
      <c r="T106" s="36"/>
      <c r="U106" s="40">
        <v>1</v>
      </c>
      <c r="V106" s="40">
        <v>1</v>
      </c>
      <c r="W106" s="40">
        <v>1</v>
      </c>
      <c r="X106" s="40">
        <v>1</v>
      </c>
      <c r="Y106" s="40">
        <v>35</v>
      </c>
      <c r="Z106" s="40"/>
      <c r="AA106" s="40">
        <v>1</v>
      </c>
      <c r="AB106" s="40"/>
      <c r="AC106" s="40"/>
      <c r="AD106" s="40"/>
      <c r="AE106" s="40"/>
      <c r="AF106" s="40"/>
      <c r="AG106" s="40"/>
    </row>
    <row r="107" spans="2:35" ht="12.75" customHeight="1" x14ac:dyDescent="0.25">
      <c r="B107" s="25"/>
      <c r="D107" s="40" t="s">
        <v>109</v>
      </c>
      <c r="E107" s="40" t="s">
        <v>46</v>
      </c>
      <c r="F107" s="59" t="s">
        <v>107</v>
      </c>
      <c r="G107" s="62"/>
      <c r="H107" s="62"/>
      <c r="I107" s="62"/>
      <c r="J107" s="61"/>
      <c r="K107" s="46"/>
      <c r="L107" s="44"/>
      <c r="M107" s="46"/>
      <c r="N107" s="40"/>
      <c r="O107" s="40"/>
      <c r="P107" s="40"/>
      <c r="Q107" s="40"/>
      <c r="R107" s="40"/>
      <c r="S107" s="40">
        <v>1</v>
      </c>
      <c r="T107" s="40"/>
      <c r="U107" s="40">
        <v>1</v>
      </c>
      <c r="V107" s="40">
        <v>1</v>
      </c>
      <c r="W107" s="40">
        <v>1</v>
      </c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</row>
    <row r="108" spans="2:35" ht="12.75" customHeight="1" x14ac:dyDescent="0.25">
      <c r="B108" s="25"/>
      <c r="D108" s="40" t="s">
        <v>110</v>
      </c>
      <c r="E108" s="40" t="s">
        <v>46</v>
      </c>
      <c r="F108" s="59" t="s">
        <v>206</v>
      </c>
      <c r="G108" s="62"/>
      <c r="H108" s="62"/>
      <c r="I108" s="62"/>
      <c r="J108" s="61"/>
      <c r="K108" s="44"/>
      <c r="L108" s="44"/>
      <c r="M108" s="44"/>
      <c r="N108" s="40"/>
      <c r="O108" s="40"/>
      <c r="P108" s="40"/>
      <c r="Q108" s="40"/>
      <c r="R108" s="40"/>
      <c r="S108" s="40">
        <v>1</v>
      </c>
      <c r="T108" s="40"/>
      <c r="U108" s="40">
        <v>1</v>
      </c>
      <c r="V108" s="40">
        <v>1</v>
      </c>
      <c r="W108" s="40">
        <v>1</v>
      </c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</row>
    <row r="109" spans="2:35" ht="12.75" customHeight="1" x14ac:dyDescent="0.25">
      <c r="B109" s="25"/>
      <c r="D109" s="40" t="s">
        <v>111</v>
      </c>
      <c r="E109" s="40" t="s">
        <v>46</v>
      </c>
      <c r="F109" s="59" t="s">
        <v>237</v>
      </c>
      <c r="G109" s="62"/>
      <c r="H109" s="62"/>
      <c r="I109" s="62"/>
      <c r="J109" s="61"/>
      <c r="K109" s="44"/>
      <c r="L109" s="44"/>
      <c r="M109" s="44"/>
      <c r="N109" s="40"/>
      <c r="O109" s="36"/>
      <c r="P109" s="40"/>
      <c r="Q109" s="40">
        <v>1</v>
      </c>
      <c r="R109" s="40"/>
      <c r="S109" s="40"/>
      <c r="T109" s="40"/>
      <c r="U109" s="40">
        <v>1</v>
      </c>
      <c r="V109" s="40">
        <v>1</v>
      </c>
      <c r="W109" s="40">
        <v>1</v>
      </c>
      <c r="X109" s="40">
        <v>1</v>
      </c>
      <c r="Y109" s="40">
        <v>35</v>
      </c>
      <c r="Z109" s="40"/>
      <c r="AA109" s="40">
        <v>1</v>
      </c>
      <c r="AB109" s="40"/>
      <c r="AC109" s="40"/>
      <c r="AD109" s="40"/>
      <c r="AE109" s="40"/>
      <c r="AF109" s="40"/>
      <c r="AG109" s="40"/>
    </row>
    <row r="110" spans="2:35" ht="12.75" customHeight="1" x14ac:dyDescent="0.25">
      <c r="B110" s="25"/>
      <c r="D110" s="40"/>
      <c r="E110" s="40"/>
      <c r="F110" s="59"/>
      <c r="G110" s="62"/>
      <c r="H110" s="62"/>
      <c r="I110" s="62"/>
      <c r="J110" s="61"/>
      <c r="K110" s="46"/>
      <c r="L110" s="44"/>
      <c r="M110" s="46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</row>
    <row r="111" spans="2:35" ht="12.75" customHeight="1" x14ac:dyDescent="0.25">
      <c r="B111" s="25"/>
      <c r="D111" s="40" t="s">
        <v>281</v>
      </c>
      <c r="E111" s="40" t="s">
        <v>99</v>
      </c>
      <c r="F111" s="59" t="s">
        <v>263</v>
      </c>
      <c r="G111" s="62"/>
      <c r="H111" s="62"/>
      <c r="I111" s="62"/>
      <c r="J111" s="61"/>
      <c r="K111" s="44"/>
      <c r="L111" s="44">
        <v>1</v>
      </c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>
        <v>1</v>
      </c>
      <c r="X111" s="40"/>
      <c r="Y111" s="44"/>
      <c r="Z111" s="40"/>
      <c r="AA111" s="40"/>
      <c r="AB111" s="44"/>
      <c r="AC111" s="40"/>
      <c r="AD111" s="40"/>
      <c r="AE111" s="40"/>
      <c r="AF111" s="40"/>
      <c r="AG111" s="40"/>
    </row>
    <row r="112" spans="2:35" ht="12.75" customHeight="1" x14ac:dyDescent="0.25">
      <c r="B112" s="25"/>
      <c r="D112" s="40" t="s">
        <v>282</v>
      </c>
      <c r="E112" s="40" t="s">
        <v>99</v>
      </c>
      <c r="F112" s="59" t="s">
        <v>265</v>
      </c>
      <c r="G112" s="62"/>
      <c r="H112" s="62"/>
      <c r="I112" s="62"/>
      <c r="J112" s="61"/>
      <c r="K112" s="44"/>
      <c r="L112" s="44">
        <v>1</v>
      </c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>
        <v>1</v>
      </c>
      <c r="X112" s="40"/>
      <c r="Y112" s="44"/>
      <c r="Z112" s="40"/>
      <c r="AA112" s="40"/>
      <c r="AB112" s="44"/>
      <c r="AC112" s="40"/>
      <c r="AD112" s="40"/>
      <c r="AE112" s="40"/>
      <c r="AF112" s="40"/>
      <c r="AG112" s="40"/>
    </row>
    <row r="113" spans="2:33" ht="12.75" customHeight="1" x14ac:dyDescent="0.25">
      <c r="B113" s="25"/>
      <c r="D113" s="40" t="s">
        <v>283</v>
      </c>
      <c r="E113" s="40" t="s">
        <v>99</v>
      </c>
      <c r="F113" s="59" t="s">
        <v>241</v>
      </c>
      <c r="G113" s="62"/>
      <c r="H113" s="62"/>
      <c r="I113" s="62"/>
      <c r="J113" s="61"/>
      <c r="K113" s="53"/>
      <c r="L113" s="48">
        <v>1</v>
      </c>
      <c r="M113" s="36"/>
      <c r="N113" s="40"/>
      <c r="O113" s="40"/>
      <c r="P113" s="40"/>
      <c r="Q113" s="40"/>
      <c r="R113" s="40"/>
      <c r="S113" s="40"/>
      <c r="T113" s="40"/>
      <c r="U113" s="40"/>
      <c r="V113" s="40"/>
      <c r="W113" s="40">
        <v>1</v>
      </c>
      <c r="X113" s="40"/>
      <c r="Y113" s="53"/>
      <c r="Z113" s="40"/>
      <c r="AA113" s="40"/>
      <c r="AB113" s="44"/>
      <c r="AC113" s="40"/>
      <c r="AD113" s="40"/>
      <c r="AE113" s="40"/>
      <c r="AF113" s="40"/>
      <c r="AG113" s="40"/>
    </row>
    <row r="114" spans="2:33" ht="12.75" customHeight="1" x14ac:dyDescent="0.25">
      <c r="B114" s="25"/>
      <c r="D114" s="40" t="s">
        <v>284</v>
      </c>
      <c r="E114" s="40" t="s">
        <v>99</v>
      </c>
      <c r="F114" s="59" t="s">
        <v>294</v>
      </c>
      <c r="G114" s="62"/>
      <c r="H114" s="62"/>
      <c r="I114" s="62"/>
      <c r="J114" s="61"/>
      <c r="K114" s="44"/>
      <c r="L114" s="44">
        <v>1</v>
      </c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>
        <v>1</v>
      </c>
      <c r="X114" s="40"/>
      <c r="Y114" s="44"/>
      <c r="Z114" s="40"/>
      <c r="AA114" s="40"/>
      <c r="AB114" s="53"/>
      <c r="AC114" s="40"/>
      <c r="AD114" s="40"/>
      <c r="AE114" s="40"/>
      <c r="AF114" s="40"/>
      <c r="AG114" s="40"/>
    </row>
    <row r="115" spans="2:33" ht="12.75" customHeight="1" x14ac:dyDescent="0.25">
      <c r="B115" s="25"/>
      <c r="D115" s="40" t="s">
        <v>285</v>
      </c>
      <c r="E115" s="40" t="s">
        <v>99</v>
      </c>
      <c r="F115" s="59" t="s">
        <v>264</v>
      </c>
      <c r="G115" s="62"/>
      <c r="H115" s="62"/>
      <c r="I115" s="62"/>
      <c r="J115" s="61"/>
      <c r="K115" s="44"/>
      <c r="L115" s="44">
        <v>1</v>
      </c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>
        <v>1</v>
      </c>
      <c r="X115" s="40"/>
      <c r="Y115" s="44"/>
      <c r="Z115" s="40"/>
      <c r="AA115" s="40"/>
      <c r="AB115" s="44"/>
      <c r="AC115" s="40"/>
      <c r="AD115" s="40"/>
      <c r="AE115" s="40"/>
      <c r="AF115" s="40"/>
      <c r="AG115" s="40"/>
    </row>
    <row r="116" spans="2:33" ht="12.75" customHeight="1" x14ac:dyDescent="0.25">
      <c r="B116" s="25"/>
      <c r="D116" s="40" t="s">
        <v>286</v>
      </c>
      <c r="E116" s="40" t="s">
        <v>99</v>
      </c>
      <c r="F116" s="59" t="s">
        <v>242</v>
      </c>
      <c r="G116" s="62"/>
      <c r="H116" s="62"/>
      <c r="I116" s="62"/>
      <c r="J116" s="61"/>
      <c r="K116" s="53"/>
      <c r="L116" s="48">
        <v>1</v>
      </c>
      <c r="M116" s="36"/>
      <c r="N116" s="40"/>
      <c r="O116" s="40"/>
      <c r="P116" s="40"/>
      <c r="Q116" s="40"/>
      <c r="R116" s="40"/>
      <c r="S116" s="40"/>
      <c r="T116" s="40"/>
      <c r="U116" s="40"/>
      <c r="V116" s="40"/>
      <c r="W116" s="40">
        <v>1</v>
      </c>
      <c r="X116" s="40"/>
      <c r="Y116" s="53"/>
      <c r="Z116" s="40"/>
      <c r="AA116" s="40"/>
      <c r="AB116" s="53"/>
      <c r="AC116" s="40">
        <v>1</v>
      </c>
      <c r="AD116" s="40"/>
      <c r="AE116" s="40"/>
      <c r="AF116" s="40"/>
      <c r="AG116" s="40"/>
    </row>
    <row r="117" spans="2:33" ht="12.75" customHeight="1" x14ac:dyDescent="0.25">
      <c r="B117" s="25"/>
      <c r="D117" s="40" t="s">
        <v>296</v>
      </c>
      <c r="E117" s="40" t="s">
        <v>99</v>
      </c>
      <c r="F117" s="59" t="s">
        <v>239</v>
      </c>
      <c r="G117" s="62"/>
      <c r="H117" s="62"/>
      <c r="I117" s="62"/>
      <c r="J117" s="61"/>
      <c r="K117" s="44"/>
      <c r="L117" s="44">
        <v>1</v>
      </c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>
        <v>1</v>
      </c>
      <c r="X117" s="40"/>
      <c r="Y117" s="44"/>
      <c r="Z117" s="40"/>
      <c r="AA117" s="40"/>
      <c r="AB117" s="44"/>
      <c r="AC117" s="40"/>
      <c r="AD117" s="40"/>
      <c r="AE117" s="40"/>
      <c r="AF117" s="40"/>
      <c r="AG117" s="40"/>
    </row>
    <row r="118" spans="2:33" ht="12.75" customHeight="1" x14ac:dyDescent="0.25">
      <c r="B118" s="25"/>
      <c r="D118" s="40" t="s">
        <v>287</v>
      </c>
      <c r="E118" s="40" t="s">
        <v>99</v>
      </c>
      <c r="F118" s="59" t="s">
        <v>45</v>
      </c>
      <c r="G118" s="60"/>
      <c r="H118" s="40" t="s">
        <v>34</v>
      </c>
      <c r="I118" s="59" t="s">
        <v>263</v>
      </c>
      <c r="J118" s="61"/>
      <c r="K118" s="44">
        <v>82</v>
      </c>
      <c r="L118" s="44"/>
      <c r="M118" s="40">
        <v>82</v>
      </c>
      <c r="N118" s="40">
        <f t="shared" ref="N118:N133" si="44">K118*3+15</f>
        <v>261</v>
      </c>
      <c r="O118" s="40"/>
      <c r="P118" s="40"/>
      <c r="Q118" s="40"/>
      <c r="R118" s="40"/>
      <c r="S118" s="40"/>
      <c r="T118" s="44">
        <v>82</v>
      </c>
      <c r="U118" s="40"/>
      <c r="V118" s="40"/>
      <c r="W118" s="40"/>
      <c r="X118" s="40"/>
      <c r="Y118" s="44"/>
      <c r="Z118" s="40"/>
      <c r="AA118" s="40"/>
      <c r="AB118" s="44"/>
      <c r="AC118" s="40"/>
      <c r="AD118" s="40"/>
      <c r="AE118" s="40"/>
      <c r="AF118" s="40"/>
      <c r="AG118" s="40"/>
    </row>
    <row r="119" spans="2:33" ht="12.75" customHeight="1" x14ac:dyDescent="0.25">
      <c r="B119" s="25"/>
      <c r="D119" s="40" t="s">
        <v>288</v>
      </c>
      <c r="E119" s="40" t="s">
        <v>99</v>
      </c>
      <c r="F119" s="59" t="s">
        <v>239</v>
      </c>
      <c r="G119" s="60"/>
      <c r="H119" s="40" t="s">
        <v>34</v>
      </c>
      <c r="I119" s="59" t="s">
        <v>263</v>
      </c>
      <c r="J119" s="61"/>
      <c r="K119" s="44">
        <v>47</v>
      </c>
      <c r="L119" s="44"/>
      <c r="M119" s="40">
        <f>K119</f>
        <v>47</v>
      </c>
      <c r="N119" s="40">
        <f t="shared" si="44"/>
        <v>156</v>
      </c>
      <c r="O119" s="40"/>
      <c r="P119" s="40"/>
      <c r="Q119" s="40"/>
      <c r="R119" s="40"/>
      <c r="S119" s="40"/>
      <c r="T119" s="44">
        <v>47</v>
      </c>
      <c r="U119" s="40"/>
      <c r="V119" s="40"/>
      <c r="W119" s="40"/>
      <c r="X119" s="40"/>
      <c r="Y119" s="44"/>
      <c r="Z119" s="40"/>
      <c r="AA119" s="40"/>
      <c r="AB119" s="44"/>
      <c r="AC119" s="40"/>
      <c r="AD119" s="40"/>
      <c r="AE119" s="40"/>
      <c r="AF119" s="40"/>
      <c r="AG119" s="40"/>
    </row>
    <row r="120" spans="2:33" ht="12.75" customHeight="1" x14ac:dyDescent="0.25">
      <c r="B120" s="25"/>
      <c r="D120" s="40" t="s">
        <v>289</v>
      </c>
      <c r="E120" s="40" t="s">
        <v>99</v>
      </c>
      <c r="F120" s="59" t="s">
        <v>263</v>
      </c>
      <c r="G120" s="60"/>
      <c r="H120" s="40" t="s">
        <v>34</v>
      </c>
      <c r="I120" s="59" t="s">
        <v>266</v>
      </c>
      <c r="J120" s="61"/>
      <c r="K120" s="36">
        <v>8</v>
      </c>
      <c r="L120" s="48"/>
      <c r="M120" s="40">
        <f t="shared" ref="M120:M133" si="45">K120</f>
        <v>8</v>
      </c>
      <c r="N120" s="40">
        <f t="shared" si="44"/>
        <v>39</v>
      </c>
      <c r="O120" s="40"/>
      <c r="P120" s="40"/>
      <c r="Q120" s="40"/>
      <c r="R120" s="40"/>
      <c r="S120" s="40"/>
      <c r="T120" s="36">
        <v>8</v>
      </c>
      <c r="U120" s="40"/>
      <c r="V120" s="40"/>
      <c r="W120" s="40"/>
      <c r="X120" s="40"/>
      <c r="Y120" s="36"/>
      <c r="Z120" s="40"/>
      <c r="AA120" s="40"/>
      <c r="AB120" s="36"/>
      <c r="AC120" s="40"/>
      <c r="AD120" s="40"/>
      <c r="AE120" s="40"/>
      <c r="AF120" s="40"/>
      <c r="AG120" s="40"/>
    </row>
    <row r="121" spans="2:33" ht="12.75" customHeight="1" x14ac:dyDescent="0.25">
      <c r="B121" s="25"/>
      <c r="D121" s="40" t="s">
        <v>290</v>
      </c>
      <c r="E121" s="40" t="s">
        <v>99</v>
      </c>
      <c r="F121" s="59" t="s">
        <v>263</v>
      </c>
      <c r="G121" s="60"/>
      <c r="H121" s="40" t="s">
        <v>34</v>
      </c>
      <c r="I121" s="59" t="s">
        <v>265</v>
      </c>
      <c r="J121" s="61"/>
      <c r="K121" s="44">
        <v>61</v>
      </c>
      <c r="L121" s="44"/>
      <c r="M121" s="40">
        <f t="shared" si="45"/>
        <v>61</v>
      </c>
      <c r="N121" s="40">
        <f t="shared" si="44"/>
        <v>198</v>
      </c>
      <c r="O121" s="40"/>
      <c r="P121" s="40"/>
      <c r="Q121" s="40"/>
      <c r="R121" s="40"/>
      <c r="S121" s="40"/>
      <c r="T121" s="44">
        <v>61</v>
      </c>
      <c r="U121" s="40"/>
      <c r="V121" s="40"/>
      <c r="W121" s="40"/>
      <c r="X121" s="40"/>
      <c r="Y121" s="44"/>
      <c r="Z121" s="40"/>
      <c r="AA121" s="40"/>
      <c r="AB121" s="44"/>
      <c r="AC121" s="40"/>
      <c r="AD121" s="40"/>
      <c r="AE121" s="40"/>
      <c r="AF121" s="40"/>
      <c r="AG121" s="40"/>
    </row>
    <row r="122" spans="2:33" ht="12.75" customHeight="1" x14ac:dyDescent="0.25">
      <c r="B122" s="25"/>
      <c r="D122" s="40" t="s">
        <v>291</v>
      </c>
      <c r="E122" s="40" t="s">
        <v>99</v>
      </c>
      <c r="F122" s="59" t="s">
        <v>265</v>
      </c>
      <c r="G122" s="60"/>
      <c r="H122" s="40" t="s">
        <v>34</v>
      </c>
      <c r="I122" s="59" t="s">
        <v>240</v>
      </c>
      <c r="J122" s="61"/>
      <c r="K122" s="36">
        <v>6</v>
      </c>
      <c r="L122" s="48"/>
      <c r="M122" s="40">
        <f t="shared" si="45"/>
        <v>6</v>
      </c>
      <c r="N122" s="40">
        <f t="shared" si="44"/>
        <v>33</v>
      </c>
      <c r="O122" s="40"/>
      <c r="P122" s="40"/>
      <c r="Q122" s="40"/>
      <c r="R122" s="40"/>
      <c r="S122" s="40"/>
      <c r="T122" s="36">
        <v>6</v>
      </c>
      <c r="U122" s="40"/>
      <c r="V122" s="40"/>
      <c r="W122" s="40"/>
      <c r="X122" s="40"/>
      <c r="Y122" s="36"/>
      <c r="Z122" s="40"/>
      <c r="AA122" s="40"/>
      <c r="AB122" s="36"/>
      <c r="AC122" s="40"/>
      <c r="AD122" s="40"/>
      <c r="AE122" s="40"/>
      <c r="AF122" s="40"/>
      <c r="AG122" s="40"/>
    </row>
    <row r="123" spans="2:33" ht="12.75" customHeight="1" x14ac:dyDescent="0.25">
      <c r="B123" s="25"/>
      <c r="D123" s="40" t="s">
        <v>292</v>
      </c>
      <c r="E123" s="40" t="s">
        <v>99</v>
      </c>
      <c r="F123" s="59" t="s">
        <v>265</v>
      </c>
      <c r="G123" s="60"/>
      <c r="H123" s="40" t="s">
        <v>34</v>
      </c>
      <c r="I123" s="59" t="s">
        <v>241</v>
      </c>
      <c r="J123" s="61"/>
      <c r="K123" s="44">
        <v>11</v>
      </c>
      <c r="L123" s="44"/>
      <c r="M123" s="40">
        <v>11</v>
      </c>
      <c r="N123" s="40">
        <f>(K123+Z123)*3+15</f>
        <v>252</v>
      </c>
      <c r="O123" s="40"/>
      <c r="P123" s="40"/>
      <c r="Q123" s="40"/>
      <c r="R123" s="40"/>
      <c r="S123" s="40"/>
      <c r="T123" s="44">
        <v>11</v>
      </c>
      <c r="U123" s="40"/>
      <c r="V123" s="40"/>
      <c r="W123" s="40"/>
      <c r="X123" s="40"/>
      <c r="Y123" s="44"/>
      <c r="Z123" s="40">
        <v>68</v>
      </c>
      <c r="AA123" s="40"/>
      <c r="AB123" s="44"/>
      <c r="AC123" s="40"/>
      <c r="AD123" s="40"/>
      <c r="AE123" s="40"/>
      <c r="AF123" s="40"/>
      <c r="AG123" s="40"/>
    </row>
    <row r="124" spans="2:33" ht="12.75" customHeight="1" x14ac:dyDescent="0.25">
      <c r="B124" s="25"/>
      <c r="D124" s="40" t="s">
        <v>293</v>
      </c>
      <c r="E124" s="40" t="s">
        <v>99</v>
      </c>
      <c r="F124" s="59" t="s">
        <v>241</v>
      </c>
      <c r="G124" s="60"/>
      <c r="H124" s="40" t="s">
        <v>34</v>
      </c>
      <c r="I124" s="59" t="s">
        <v>294</v>
      </c>
      <c r="J124" s="61"/>
      <c r="K124" s="44">
        <v>43</v>
      </c>
      <c r="L124" s="44"/>
      <c r="M124" s="40">
        <f t="shared" si="45"/>
        <v>43</v>
      </c>
      <c r="N124" s="40">
        <f t="shared" si="44"/>
        <v>144</v>
      </c>
      <c r="O124" s="40"/>
      <c r="P124" s="40"/>
      <c r="Q124" s="40"/>
      <c r="R124" s="40"/>
      <c r="S124" s="40"/>
      <c r="T124" s="44">
        <v>43</v>
      </c>
      <c r="U124" s="40"/>
      <c r="V124" s="40"/>
      <c r="W124" s="40"/>
      <c r="X124" s="40"/>
      <c r="Y124" s="44"/>
      <c r="Z124" s="40"/>
      <c r="AA124" s="40"/>
      <c r="AB124" s="44"/>
      <c r="AC124" s="40"/>
      <c r="AD124" s="40"/>
      <c r="AE124" s="40"/>
      <c r="AF124" s="40"/>
      <c r="AG124" s="40"/>
    </row>
    <row r="125" spans="2:33" ht="12.75" customHeight="1" x14ac:dyDescent="0.25">
      <c r="B125" s="25"/>
      <c r="D125" s="40" t="s">
        <v>113</v>
      </c>
      <c r="E125" s="40" t="s">
        <v>99</v>
      </c>
      <c r="F125" s="59" t="s">
        <v>294</v>
      </c>
      <c r="G125" s="60"/>
      <c r="H125" s="40" t="s">
        <v>34</v>
      </c>
      <c r="I125" s="59" t="s">
        <v>243</v>
      </c>
      <c r="J125" s="61"/>
      <c r="K125" s="44">
        <v>19</v>
      </c>
      <c r="L125" s="44"/>
      <c r="M125" s="40">
        <f t="shared" si="45"/>
        <v>19</v>
      </c>
      <c r="N125" s="40">
        <f t="shared" si="44"/>
        <v>72</v>
      </c>
      <c r="O125" s="40"/>
      <c r="P125" s="40"/>
      <c r="Q125" s="40"/>
      <c r="R125" s="40"/>
      <c r="S125" s="40"/>
      <c r="T125" s="44">
        <v>19</v>
      </c>
      <c r="U125" s="40"/>
      <c r="V125" s="40"/>
      <c r="W125" s="40"/>
      <c r="X125" s="40"/>
      <c r="Y125" s="44"/>
      <c r="Z125" s="40"/>
      <c r="AA125" s="40"/>
      <c r="AB125" s="44"/>
      <c r="AC125" s="40"/>
      <c r="AD125" s="40"/>
      <c r="AE125" s="40"/>
      <c r="AF125" s="40"/>
      <c r="AG125" s="40"/>
    </row>
    <row r="126" spans="2:33" ht="12.75" customHeight="1" x14ac:dyDescent="0.25">
      <c r="B126" s="25"/>
      <c r="D126" s="40" t="s">
        <v>114</v>
      </c>
      <c r="E126" s="40" t="s">
        <v>99</v>
      </c>
      <c r="F126" s="59" t="s">
        <v>243</v>
      </c>
      <c r="G126" s="60"/>
      <c r="H126" s="40" t="s">
        <v>34</v>
      </c>
      <c r="I126" s="59" t="s">
        <v>244</v>
      </c>
      <c r="J126" s="61"/>
      <c r="K126" s="36">
        <v>94</v>
      </c>
      <c r="L126" s="48"/>
      <c r="M126" s="40">
        <f t="shared" si="45"/>
        <v>94</v>
      </c>
      <c r="N126" s="40">
        <f t="shared" si="44"/>
        <v>297</v>
      </c>
      <c r="O126" s="40"/>
      <c r="P126" s="40"/>
      <c r="Q126" s="40"/>
      <c r="R126" s="40"/>
      <c r="S126" s="40"/>
      <c r="T126" s="36">
        <v>94</v>
      </c>
      <c r="U126" s="40"/>
      <c r="V126" s="40"/>
      <c r="W126" s="40"/>
      <c r="X126" s="40"/>
      <c r="Y126" s="36"/>
      <c r="Z126" s="40"/>
      <c r="AA126" s="40"/>
      <c r="AB126" s="36"/>
      <c r="AC126" s="40"/>
      <c r="AD126" s="40"/>
      <c r="AE126" s="40"/>
      <c r="AF126" s="40"/>
      <c r="AG126" s="40"/>
    </row>
    <row r="127" spans="2:33" ht="12.75" customHeight="1" x14ac:dyDescent="0.25">
      <c r="B127" s="25"/>
      <c r="D127" s="40" t="s">
        <v>115</v>
      </c>
      <c r="E127" s="40" t="s">
        <v>99</v>
      </c>
      <c r="F127" s="59" t="s">
        <v>244</v>
      </c>
      <c r="G127" s="60"/>
      <c r="H127" s="40" t="s">
        <v>34</v>
      </c>
      <c r="I127" s="59" t="s">
        <v>245</v>
      </c>
      <c r="J127" s="61"/>
      <c r="K127" s="36">
        <v>105</v>
      </c>
      <c r="L127" s="48"/>
      <c r="M127" s="40">
        <f t="shared" si="45"/>
        <v>105</v>
      </c>
      <c r="N127" s="40">
        <f t="shared" si="44"/>
        <v>330</v>
      </c>
      <c r="O127" s="40"/>
      <c r="P127" s="40"/>
      <c r="Q127" s="40"/>
      <c r="R127" s="40"/>
      <c r="S127" s="40"/>
      <c r="T127" s="36">
        <v>105</v>
      </c>
      <c r="U127" s="40"/>
      <c r="V127" s="40"/>
      <c r="W127" s="40"/>
      <c r="X127" s="40"/>
      <c r="Y127" s="36"/>
      <c r="Z127" s="40"/>
      <c r="AA127" s="40"/>
      <c r="AB127" s="36"/>
      <c r="AC127" s="40"/>
      <c r="AD127" s="40"/>
      <c r="AE127" s="40"/>
      <c r="AF127" s="40"/>
      <c r="AG127" s="40"/>
    </row>
    <row r="128" spans="2:33" ht="12.75" customHeight="1" x14ac:dyDescent="0.25">
      <c r="B128" s="25"/>
      <c r="D128" s="40" t="s">
        <v>116</v>
      </c>
      <c r="E128" s="40" t="s">
        <v>99</v>
      </c>
      <c r="F128" s="59" t="s">
        <v>245</v>
      </c>
      <c r="G128" s="60"/>
      <c r="H128" s="40" t="s">
        <v>34</v>
      </c>
      <c r="I128" s="59" t="s">
        <v>295</v>
      </c>
      <c r="J128" s="61"/>
      <c r="K128" s="44">
        <v>1</v>
      </c>
      <c r="L128" s="44"/>
      <c r="M128" s="40">
        <f t="shared" si="45"/>
        <v>1</v>
      </c>
      <c r="N128" s="40">
        <f t="shared" si="44"/>
        <v>18</v>
      </c>
      <c r="O128" s="40"/>
      <c r="P128" s="40"/>
      <c r="Q128" s="40"/>
      <c r="R128" s="40"/>
      <c r="S128" s="40"/>
      <c r="T128" s="44">
        <v>1</v>
      </c>
      <c r="U128" s="40"/>
      <c r="V128" s="40"/>
      <c r="W128" s="40"/>
      <c r="X128" s="40"/>
      <c r="Y128" s="44"/>
      <c r="Z128" s="40"/>
      <c r="AA128" s="40"/>
      <c r="AB128" s="44"/>
      <c r="AC128" s="40"/>
      <c r="AD128" s="40"/>
      <c r="AE128" s="40"/>
      <c r="AF128" s="40"/>
      <c r="AG128" s="40"/>
    </row>
    <row r="129" spans="2:33" ht="12.75" customHeight="1" x14ac:dyDescent="0.25">
      <c r="B129" s="25"/>
      <c r="D129" s="40" t="s">
        <v>117</v>
      </c>
      <c r="E129" s="40" t="s">
        <v>99</v>
      </c>
      <c r="F129" s="59" t="s">
        <v>45</v>
      </c>
      <c r="G129" s="60"/>
      <c r="H129" s="40" t="s">
        <v>34</v>
      </c>
      <c r="I129" s="59" t="s">
        <v>264</v>
      </c>
      <c r="J129" s="61"/>
      <c r="K129" s="53">
        <v>115</v>
      </c>
      <c r="L129" s="48"/>
      <c r="M129" s="40">
        <f t="shared" si="45"/>
        <v>115</v>
      </c>
      <c r="N129" s="40">
        <f>(K129+Z130)*3+15</f>
        <v>564</v>
      </c>
      <c r="O129" s="40"/>
      <c r="P129" s="40"/>
      <c r="Q129" s="40"/>
      <c r="R129" s="40"/>
      <c r="S129" s="40"/>
      <c r="T129" s="53">
        <v>115</v>
      </c>
      <c r="U129" s="40"/>
      <c r="V129" s="40"/>
      <c r="W129" s="40"/>
      <c r="X129" s="40"/>
      <c r="Y129" s="53"/>
      <c r="Z129" s="40"/>
      <c r="AA129" s="40"/>
      <c r="AB129" s="53"/>
      <c r="AC129" s="40"/>
      <c r="AD129" s="40"/>
      <c r="AE129" s="40"/>
      <c r="AF129" s="40"/>
      <c r="AG129" s="40"/>
    </row>
    <row r="130" spans="2:33" ht="12.75" customHeight="1" x14ac:dyDescent="0.25">
      <c r="B130" s="25"/>
      <c r="D130" s="40" t="s">
        <v>118</v>
      </c>
      <c r="E130" s="40" t="s">
        <v>99</v>
      </c>
      <c r="F130" s="59" t="s">
        <v>264</v>
      </c>
      <c r="G130" s="60"/>
      <c r="H130" s="40" t="s">
        <v>34</v>
      </c>
      <c r="I130" s="59" t="s">
        <v>242</v>
      </c>
      <c r="J130" s="61"/>
      <c r="K130" s="46">
        <v>79</v>
      </c>
      <c r="L130" s="44"/>
      <c r="M130" s="40">
        <v>79</v>
      </c>
      <c r="N130" s="40">
        <f t="shared" si="44"/>
        <v>252</v>
      </c>
      <c r="O130" s="40"/>
      <c r="P130" s="40"/>
      <c r="Q130" s="40"/>
      <c r="R130" s="40"/>
      <c r="S130" s="40"/>
      <c r="T130" s="46">
        <v>79</v>
      </c>
      <c r="U130" s="40"/>
      <c r="V130" s="40"/>
      <c r="W130" s="40"/>
      <c r="X130" s="40"/>
      <c r="Y130" s="46"/>
      <c r="Z130" s="40">
        <v>68</v>
      </c>
      <c r="AA130" s="40"/>
      <c r="AB130" s="46"/>
      <c r="AC130" s="40"/>
      <c r="AD130" s="40"/>
      <c r="AE130" s="40"/>
      <c r="AF130" s="40"/>
      <c r="AG130" s="40"/>
    </row>
    <row r="131" spans="2:33" ht="12.75" customHeight="1" x14ac:dyDescent="0.25">
      <c r="B131" s="25"/>
      <c r="D131" s="40" t="s">
        <v>119</v>
      </c>
      <c r="E131" s="40" t="s">
        <v>99</v>
      </c>
      <c r="F131" s="59" t="s">
        <v>242</v>
      </c>
      <c r="G131" s="60"/>
      <c r="H131" s="40" t="s">
        <v>34</v>
      </c>
      <c r="I131" s="59" t="s">
        <v>267</v>
      </c>
      <c r="J131" s="61"/>
      <c r="K131" s="36">
        <v>45</v>
      </c>
      <c r="L131" s="48"/>
      <c r="M131" s="40">
        <f t="shared" si="45"/>
        <v>45</v>
      </c>
      <c r="N131" s="40">
        <f t="shared" si="44"/>
        <v>150</v>
      </c>
      <c r="O131" s="40"/>
      <c r="P131" s="40"/>
      <c r="Q131" s="40"/>
      <c r="R131" s="40"/>
      <c r="S131" s="40"/>
      <c r="T131" s="36">
        <v>45</v>
      </c>
      <c r="U131" s="40"/>
      <c r="V131" s="40"/>
      <c r="W131" s="40"/>
      <c r="X131" s="40"/>
      <c r="Y131" s="36"/>
      <c r="Z131" s="40"/>
      <c r="AA131" s="40"/>
      <c r="AB131" s="36"/>
      <c r="AC131" s="40"/>
      <c r="AD131" s="40"/>
      <c r="AE131" s="40"/>
      <c r="AF131" s="40"/>
      <c r="AG131" s="40"/>
    </row>
    <row r="132" spans="2:33" ht="12.75" customHeight="1" x14ac:dyDescent="0.25">
      <c r="B132" s="25"/>
      <c r="D132" s="40" t="s">
        <v>120</v>
      </c>
      <c r="E132" s="40" t="s">
        <v>99</v>
      </c>
      <c r="F132" s="59" t="s">
        <v>266</v>
      </c>
      <c r="G132" s="60"/>
      <c r="H132" s="40" t="s">
        <v>34</v>
      </c>
      <c r="I132" s="59" t="s">
        <v>239</v>
      </c>
      <c r="J132" s="61"/>
      <c r="K132" s="44">
        <v>58</v>
      </c>
      <c r="L132" s="44"/>
      <c r="M132" s="40">
        <f t="shared" si="45"/>
        <v>58</v>
      </c>
      <c r="N132" s="40">
        <f t="shared" si="44"/>
        <v>189</v>
      </c>
      <c r="O132" s="40"/>
      <c r="P132" s="40"/>
      <c r="Q132" s="40"/>
      <c r="R132" s="40"/>
      <c r="S132" s="40"/>
      <c r="T132" s="44">
        <v>58</v>
      </c>
      <c r="U132" s="40"/>
      <c r="V132" s="40"/>
      <c r="W132" s="40"/>
      <c r="X132" s="40"/>
      <c r="Y132" s="44"/>
      <c r="Z132" s="40"/>
      <c r="AA132" s="40"/>
      <c r="AB132" s="44"/>
      <c r="AC132" s="40"/>
      <c r="AD132" s="40"/>
      <c r="AE132" s="40"/>
      <c r="AF132" s="40"/>
      <c r="AG132" s="40"/>
    </row>
    <row r="133" spans="2:33" ht="12.75" customHeight="1" x14ac:dyDescent="0.25">
      <c r="B133" s="25"/>
      <c r="D133" s="40" t="s">
        <v>121</v>
      </c>
      <c r="E133" s="40" t="s">
        <v>99</v>
      </c>
      <c r="F133" s="59" t="s">
        <v>239</v>
      </c>
      <c r="G133" s="60"/>
      <c r="H133" s="40" t="s">
        <v>34</v>
      </c>
      <c r="I133" s="59" t="s">
        <v>52</v>
      </c>
      <c r="J133" s="61"/>
      <c r="K133" s="36">
        <v>11</v>
      </c>
      <c r="L133" s="48"/>
      <c r="M133" s="40">
        <f t="shared" si="45"/>
        <v>11</v>
      </c>
      <c r="N133" s="40">
        <f t="shared" si="44"/>
        <v>48</v>
      </c>
      <c r="O133" s="40"/>
      <c r="P133" s="40"/>
      <c r="Q133" s="40"/>
      <c r="R133" s="40"/>
      <c r="S133" s="40"/>
      <c r="T133" s="36">
        <v>11</v>
      </c>
      <c r="U133" s="40"/>
      <c r="V133" s="40"/>
      <c r="W133" s="40"/>
      <c r="X133" s="40"/>
      <c r="Y133" s="36"/>
      <c r="Z133" s="40"/>
      <c r="AA133" s="40"/>
      <c r="AB133" s="36"/>
      <c r="AC133" s="40"/>
      <c r="AD133" s="40"/>
      <c r="AE133" s="40"/>
      <c r="AF133" s="40"/>
      <c r="AG133" s="40">
        <v>1</v>
      </c>
    </row>
    <row r="134" spans="2:33" ht="12.75" customHeight="1" x14ac:dyDescent="0.25">
      <c r="B134" s="25"/>
      <c r="D134" s="40" t="s">
        <v>238</v>
      </c>
      <c r="E134" s="40" t="s">
        <v>99</v>
      </c>
      <c r="F134" s="59" t="s">
        <v>239</v>
      </c>
      <c r="G134" s="62"/>
      <c r="H134" s="62"/>
      <c r="I134" s="62"/>
      <c r="J134" s="61"/>
      <c r="K134" s="44"/>
      <c r="L134" s="44"/>
      <c r="M134" s="40"/>
      <c r="N134" s="40"/>
      <c r="O134" s="40"/>
      <c r="P134" s="40"/>
      <c r="Q134" s="40">
        <v>1</v>
      </c>
      <c r="R134" s="40"/>
      <c r="S134" s="40"/>
      <c r="T134" s="40"/>
      <c r="U134" s="40">
        <v>1</v>
      </c>
      <c r="V134" s="40">
        <v>1</v>
      </c>
      <c r="W134" s="40">
        <v>1</v>
      </c>
      <c r="X134" s="40">
        <v>1</v>
      </c>
      <c r="Y134" s="40">
        <v>35</v>
      </c>
      <c r="Z134" s="40"/>
      <c r="AA134" s="40">
        <v>1</v>
      </c>
      <c r="AB134" s="40"/>
      <c r="AC134" s="40"/>
      <c r="AD134" s="40"/>
      <c r="AE134" s="40"/>
      <c r="AF134" s="40"/>
      <c r="AG134" s="40"/>
    </row>
    <row r="135" spans="2:33" ht="12.75" customHeight="1" x14ac:dyDescent="0.25">
      <c r="B135" s="25"/>
      <c r="D135" s="40" t="s">
        <v>141</v>
      </c>
      <c r="E135" s="40" t="s">
        <v>99</v>
      </c>
      <c r="F135" s="59" t="s">
        <v>240</v>
      </c>
      <c r="G135" s="62"/>
      <c r="H135" s="62"/>
      <c r="I135" s="62"/>
      <c r="J135" s="61"/>
      <c r="K135" s="36"/>
      <c r="L135" s="48"/>
      <c r="M135" s="40"/>
      <c r="N135" s="40"/>
      <c r="O135" s="40"/>
      <c r="P135" s="40"/>
      <c r="Q135" s="40">
        <v>1</v>
      </c>
      <c r="R135" s="40">
        <v>1</v>
      </c>
      <c r="S135" s="40"/>
      <c r="T135" s="40"/>
      <c r="U135" s="40">
        <v>1</v>
      </c>
      <c r="V135" s="40">
        <v>1</v>
      </c>
      <c r="W135" s="40">
        <v>1</v>
      </c>
      <c r="X135" s="40">
        <v>1</v>
      </c>
      <c r="Y135" s="40">
        <v>35</v>
      </c>
      <c r="Z135" s="40"/>
      <c r="AA135" s="40"/>
      <c r="AB135" s="40"/>
      <c r="AC135" s="40"/>
      <c r="AD135" s="40"/>
      <c r="AE135" s="40"/>
      <c r="AF135" s="40"/>
      <c r="AG135" s="40"/>
    </row>
    <row r="136" spans="2:33" ht="12.75" customHeight="1" x14ac:dyDescent="0.25">
      <c r="B136" s="25"/>
      <c r="D136" s="40" t="s">
        <v>142</v>
      </c>
      <c r="E136" s="40" t="s">
        <v>99</v>
      </c>
      <c r="F136" s="59" t="s">
        <v>243</v>
      </c>
      <c r="G136" s="62"/>
      <c r="H136" s="62"/>
      <c r="I136" s="62"/>
      <c r="J136" s="61"/>
      <c r="K136" s="46"/>
      <c r="L136" s="44"/>
      <c r="M136" s="40"/>
      <c r="N136" s="40"/>
      <c r="O136" s="40"/>
      <c r="P136" s="40"/>
      <c r="Q136" s="40">
        <v>1</v>
      </c>
      <c r="R136" s="40"/>
      <c r="S136" s="40"/>
      <c r="T136" s="40"/>
      <c r="U136" s="40">
        <v>1</v>
      </c>
      <c r="V136" s="40">
        <v>1</v>
      </c>
      <c r="W136" s="40">
        <v>1</v>
      </c>
      <c r="X136" s="40">
        <v>1</v>
      </c>
      <c r="Y136" s="40">
        <v>35</v>
      </c>
      <c r="Z136" s="40"/>
      <c r="AA136" s="40">
        <v>1</v>
      </c>
      <c r="AB136" s="40"/>
      <c r="AC136" s="40"/>
      <c r="AD136" s="40"/>
      <c r="AE136" s="40"/>
      <c r="AF136" s="40"/>
      <c r="AG136" s="40"/>
    </row>
    <row r="137" spans="2:33" ht="12.75" customHeight="1" x14ac:dyDescent="0.25">
      <c r="B137" s="25"/>
      <c r="D137" s="40" t="s">
        <v>143</v>
      </c>
      <c r="E137" s="40" t="s">
        <v>99</v>
      </c>
      <c r="F137" s="59" t="s">
        <v>244</v>
      </c>
      <c r="G137" s="62"/>
      <c r="H137" s="62"/>
      <c r="I137" s="62"/>
      <c r="J137" s="61"/>
      <c r="K137" s="44"/>
      <c r="L137" s="40"/>
      <c r="M137" s="54"/>
      <c r="N137" s="55"/>
      <c r="O137" s="40"/>
      <c r="P137" s="40"/>
      <c r="Q137" s="40">
        <v>1</v>
      </c>
      <c r="R137" s="40">
        <v>1</v>
      </c>
      <c r="S137" s="40"/>
      <c r="T137" s="40"/>
      <c r="U137" s="40">
        <v>1</v>
      </c>
      <c r="V137" s="40">
        <v>1</v>
      </c>
      <c r="W137" s="40">
        <v>1</v>
      </c>
      <c r="X137" s="40">
        <v>1</v>
      </c>
      <c r="Y137" s="40">
        <v>35</v>
      </c>
      <c r="Z137" s="40"/>
      <c r="AA137" s="40"/>
      <c r="AB137" s="40"/>
      <c r="AC137" s="40"/>
      <c r="AD137" s="40"/>
      <c r="AE137" s="40"/>
      <c r="AF137" s="40"/>
      <c r="AG137" s="40"/>
    </row>
    <row r="138" spans="2:33" ht="12.75" customHeight="1" x14ac:dyDescent="0.25">
      <c r="B138" s="25"/>
      <c r="D138" s="40" t="s">
        <v>246</v>
      </c>
      <c r="E138" s="40" t="s">
        <v>99</v>
      </c>
      <c r="F138" s="59" t="s">
        <v>245</v>
      </c>
      <c r="G138" s="62"/>
      <c r="H138" s="62"/>
      <c r="I138" s="62"/>
      <c r="J138" s="61"/>
      <c r="K138" s="44"/>
      <c r="L138" s="40"/>
      <c r="M138" s="54"/>
      <c r="N138" s="55"/>
      <c r="O138" s="40"/>
      <c r="P138" s="40"/>
      <c r="Q138" s="40">
        <v>1</v>
      </c>
      <c r="R138" s="40">
        <v>1</v>
      </c>
      <c r="S138" s="40"/>
      <c r="T138" s="40"/>
      <c r="U138" s="40">
        <v>1</v>
      </c>
      <c r="V138" s="40">
        <v>1</v>
      </c>
      <c r="W138" s="40">
        <v>1</v>
      </c>
      <c r="X138" s="40">
        <v>1</v>
      </c>
      <c r="Y138" s="40">
        <v>35</v>
      </c>
      <c r="Z138" s="40"/>
      <c r="AA138" s="40"/>
      <c r="AB138" s="40"/>
      <c r="AC138" s="40"/>
      <c r="AD138" s="40"/>
      <c r="AE138" s="40"/>
      <c r="AF138" s="40"/>
      <c r="AG138" s="40"/>
    </row>
    <row r="139" spans="2:33" ht="12.75" customHeight="1" x14ac:dyDescent="0.25">
      <c r="B139" s="25"/>
      <c r="D139" s="40" t="s">
        <v>200</v>
      </c>
      <c r="E139" s="40" t="s">
        <v>99</v>
      </c>
      <c r="F139" s="59" t="s">
        <v>266</v>
      </c>
      <c r="G139" s="62"/>
      <c r="H139" s="62"/>
      <c r="I139" s="62"/>
      <c r="J139" s="61"/>
      <c r="K139" s="44"/>
      <c r="L139" s="40"/>
      <c r="M139" s="54"/>
      <c r="N139" s="55"/>
      <c r="O139" s="40">
        <v>1</v>
      </c>
      <c r="P139" s="40"/>
      <c r="Q139" s="40"/>
      <c r="R139" s="40"/>
      <c r="S139" s="40"/>
      <c r="T139" s="40"/>
      <c r="U139" s="40"/>
      <c r="V139" s="40"/>
      <c r="W139" s="40">
        <v>1</v>
      </c>
      <c r="X139" s="40"/>
      <c r="Y139" s="44"/>
      <c r="Z139" s="40"/>
      <c r="AA139" s="40"/>
      <c r="AB139" s="44"/>
      <c r="AC139" s="40"/>
      <c r="AD139" s="40"/>
      <c r="AE139" s="40"/>
      <c r="AF139" s="40"/>
      <c r="AG139" s="40">
        <v>1</v>
      </c>
    </row>
    <row r="140" spans="2:33" ht="12.75" customHeight="1" x14ac:dyDescent="0.25">
      <c r="B140" s="25"/>
      <c r="D140" s="40" t="s">
        <v>297</v>
      </c>
      <c r="E140" s="40" t="s">
        <v>99</v>
      </c>
      <c r="F140" s="59" t="s">
        <v>267</v>
      </c>
      <c r="G140" s="62"/>
      <c r="H140" s="62"/>
      <c r="I140" s="62"/>
      <c r="J140" s="61"/>
      <c r="K140" s="44"/>
      <c r="L140" s="40"/>
      <c r="M140" s="54"/>
      <c r="N140" s="55"/>
      <c r="O140" s="40">
        <v>1</v>
      </c>
      <c r="P140" s="40"/>
      <c r="Q140" s="40"/>
      <c r="R140" s="40"/>
      <c r="S140" s="40"/>
      <c r="T140" s="40"/>
      <c r="U140" s="40"/>
      <c r="V140" s="40"/>
      <c r="W140" s="40"/>
      <c r="X140" s="40"/>
      <c r="Y140" s="44"/>
      <c r="Z140" s="40"/>
      <c r="AA140" s="40"/>
      <c r="AB140" s="44"/>
      <c r="AC140" s="40"/>
      <c r="AD140" s="40"/>
      <c r="AE140" s="40"/>
      <c r="AF140" s="40">
        <v>1</v>
      </c>
      <c r="AG140" s="40">
        <v>1</v>
      </c>
    </row>
    <row r="141" spans="2:33" ht="12.75" customHeight="1" x14ac:dyDescent="0.25">
      <c r="B141" s="25"/>
      <c r="D141" s="40" t="s">
        <v>268</v>
      </c>
      <c r="E141" s="40" t="s">
        <v>99</v>
      </c>
      <c r="F141" s="59" t="s">
        <v>269</v>
      </c>
      <c r="G141" s="62"/>
      <c r="H141" s="62"/>
      <c r="I141" s="62"/>
      <c r="J141" s="61"/>
      <c r="K141" s="44"/>
      <c r="L141" s="44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4"/>
      <c r="Z141" s="40"/>
      <c r="AA141" s="40"/>
      <c r="AB141" s="44">
        <v>1</v>
      </c>
      <c r="AC141" s="40"/>
      <c r="AD141" s="40"/>
      <c r="AE141" s="40"/>
      <c r="AF141" s="40"/>
      <c r="AG141" s="40"/>
    </row>
    <row r="142" spans="2:33" ht="12.75" customHeight="1" x14ac:dyDescent="0.25">
      <c r="B142" s="25"/>
      <c r="D142" s="40" t="s">
        <v>271</v>
      </c>
      <c r="E142" s="40" t="s">
        <v>99</v>
      </c>
      <c r="F142" s="59" t="s">
        <v>272</v>
      </c>
      <c r="G142" s="62"/>
      <c r="H142" s="62"/>
      <c r="I142" s="62"/>
      <c r="J142" s="61"/>
      <c r="K142" s="44"/>
      <c r="L142" s="44"/>
      <c r="M142" s="40"/>
      <c r="N142" s="40"/>
      <c r="O142" s="40"/>
      <c r="P142" s="40">
        <v>1</v>
      </c>
      <c r="Q142" s="40"/>
      <c r="R142" s="40"/>
      <c r="S142" s="40"/>
      <c r="T142" s="40"/>
      <c r="U142" s="40"/>
      <c r="V142" s="40"/>
      <c r="W142" s="40"/>
      <c r="X142" s="40"/>
      <c r="Y142" s="44"/>
      <c r="Z142" s="40"/>
      <c r="AA142" s="40"/>
      <c r="AB142" s="44"/>
      <c r="AC142" s="40"/>
      <c r="AD142" s="40">
        <v>1</v>
      </c>
      <c r="AE142" s="40">
        <v>1</v>
      </c>
      <c r="AF142" s="40"/>
      <c r="AG142" s="40"/>
    </row>
    <row r="143" spans="2:33" ht="12.75" customHeight="1" x14ac:dyDescent="0.25">
      <c r="B143" s="25"/>
      <c r="D143" s="40"/>
      <c r="E143" s="40"/>
      <c r="F143" s="59"/>
      <c r="G143" s="62"/>
      <c r="H143" s="62"/>
      <c r="I143" s="62"/>
      <c r="J143" s="61"/>
      <c r="K143" s="44"/>
      <c r="L143" s="44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4"/>
      <c r="Z143" s="40"/>
      <c r="AA143" s="40"/>
      <c r="AB143" s="44"/>
      <c r="AC143" s="40"/>
      <c r="AD143" s="40"/>
      <c r="AE143" s="40"/>
      <c r="AF143" s="40"/>
      <c r="AG143" s="40"/>
    </row>
    <row r="144" spans="2:33" ht="12.75" customHeight="1" x14ac:dyDescent="0.25">
      <c r="B144" s="25"/>
      <c r="D144" s="40" t="s">
        <v>81</v>
      </c>
      <c r="E144" s="40" t="s">
        <v>145</v>
      </c>
      <c r="F144" s="59" t="s">
        <v>250</v>
      </c>
      <c r="G144" s="62"/>
      <c r="H144" s="62"/>
      <c r="I144" s="62"/>
      <c r="J144" s="61"/>
      <c r="K144" s="36"/>
      <c r="L144" s="48">
        <v>1</v>
      </c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>
        <v>1</v>
      </c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</row>
    <row r="145" spans="2:33" ht="12.75" customHeight="1" x14ac:dyDescent="0.25">
      <c r="B145" s="25"/>
      <c r="D145" s="40" t="s">
        <v>125</v>
      </c>
      <c r="E145" s="40" t="s">
        <v>145</v>
      </c>
      <c r="F145" s="59" t="s">
        <v>298</v>
      </c>
      <c r="G145" s="62"/>
      <c r="H145" s="62"/>
      <c r="I145" s="62"/>
      <c r="J145" s="61"/>
      <c r="K145" s="46"/>
      <c r="L145" s="44">
        <v>1</v>
      </c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>
        <v>1</v>
      </c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</row>
    <row r="146" spans="2:33" ht="12.75" customHeight="1" x14ac:dyDescent="0.25">
      <c r="B146" s="25"/>
      <c r="D146" s="40" t="s">
        <v>126</v>
      </c>
      <c r="E146" s="40" t="s">
        <v>145</v>
      </c>
      <c r="F146" s="59" t="s">
        <v>147</v>
      </c>
      <c r="G146" s="62"/>
      <c r="H146" s="62"/>
      <c r="I146" s="62"/>
      <c r="J146" s="61"/>
      <c r="K146" s="44"/>
      <c r="L146" s="44">
        <v>1</v>
      </c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>
        <v>1</v>
      </c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</row>
    <row r="147" spans="2:33" ht="12.75" customHeight="1" x14ac:dyDescent="0.25">
      <c r="B147" s="25"/>
      <c r="D147" s="40" t="s">
        <v>127</v>
      </c>
      <c r="E147" s="40" t="s">
        <v>145</v>
      </c>
      <c r="F147" s="59" t="s">
        <v>299</v>
      </c>
      <c r="G147" s="62"/>
      <c r="H147" s="62"/>
      <c r="I147" s="62"/>
      <c r="J147" s="61"/>
      <c r="K147" s="44"/>
      <c r="L147" s="44">
        <v>1</v>
      </c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>
        <v>1</v>
      </c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</row>
    <row r="148" spans="2:33" ht="12.75" customHeight="1" x14ac:dyDescent="0.25">
      <c r="B148" s="25"/>
      <c r="D148" s="40" t="s">
        <v>122</v>
      </c>
      <c r="E148" s="40" t="s">
        <v>145</v>
      </c>
      <c r="F148" s="59" t="s">
        <v>140</v>
      </c>
      <c r="G148" s="60"/>
      <c r="H148" s="40" t="s">
        <v>34</v>
      </c>
      <c r="I148" s="59" t="s">
        <v>249</v>
      </c>
      <c r="J148" s="61"/>
      <c r="K148" s="44">
        <v>113</v>
      </c>
      <c r="L148" s="44"/>
      <c r="M148" s="40">
        <f>K148</f>
        <v>113</v>
      </c>
      <c r="N148" s="40">
        <f t="shared" ref="N148:N156" si="46">K148*3+15</f>
        <v>354</v>
      </c>
      <c r="O148" s="40"/>
      <c r="P148" s="40"/>
      <c r="Q148" s="40"/>
      <c r="R148" s="40"/>
      <c r="S148" s="40"/>
      <c r="T148" s="40">
        <v>113</v>
      </c>
      <c r="U148" s="40"/>
      <c r="V148" s="40"/>
      <c r="W148" s="40"/>
      <c r="X148" s="40"/>
      <c r="Y148" s="44"/>
      <c r="Z148" s="40"/>
      <c r="AA148" s="40"/>
      <c r="AB148" s="44"/>
      <c r="AC148" s="40"/>
      <c r="AD148" s="40"/>
      <c r="AE148" s="40"/>
      <c r="AF148" s="40"/>
      <c r="AG148" s="40"/>
    </row>
    <row r="149" spans="2:33" ht="12.75" customHeight="1" x14ac:dyDescent="0.25">
      <c r="B149" s="25"/>
      <c r="D149" s="40" t="s">
        <v>123</v>
      </c>
      <c r="E149" s="40" t="s">
        <v>145</v>
      </c>
      <c r="F149" s="59" t="s">
        <v>249</v>
      </c>
      <c r="G149" s="60"/>
      <c r="H149" s="40" t="s">
        <v>34</v>
      </c>
      <c r="I149" s="59" t="s">
        <v>250</v>
      </c>
      <c r="J149" s="61"/>
      <c r="K149" s="44">
        <v>95</v>
      </c>
      <c r="L149" s="44"/>
      <c r="M149" s="40">
        <f t="shared" ref="M149:M156" si="47">K149</f>
        <v>95</v>
      </c>
      <c r="N149" s="40">
        <f t="shared" si="46"/>
        <v>300</v>
      </c>
      <c r="O149" s="40"/>
      <c r="P149" s="40"/>
      <c r="Q149" s="40"/>
      <c r="R149" s="40"/>
      <c r="S149" s="40"/>
      <c r="T149" s="40">
        <v>95</v>
      </c>
      <c r="U149" s="40"/>
      <c r="V149" s="40"/>
      <c r="W149" s="40"/>
      <c r="X149" s="40"/>
      <c r="Y149" s="44"/>
      <c r="Z149" s="40"/>
      <c r="AA149" s="40"/>
      <c r="AB149" s="44"/>
      <c r="AC149" s="40"/>
      <c r="AD149" s="40"/>
      <c r="AE149" s="40"/>
      <c r="AF149" s="40"/>
      <c r="AG149" s="40"/>
    </row>
    <row r="150" spans="2:33" ht="12.75" customHeight="1" x14ac:dyDescent="0.25">
      <c r="B150" s="25"/>
      <c r="D150" s="40" t="s">
        <v>124</v>
      </c>
      <c r="E150" s="40" t="s">
        <v>145</v>
      </c>
      <c r="F150" s="59" t="s">
        <v>250</v>
      </c>
      <c r="G150" s="60"/>
      <c r="H150" s="40" t="s">
        <v>34</v>
      </c>
      <c r="I150" s="59" t="s">
        <v>250</v>
      </c>
      <c r="J150" s="61"/>
      <c r="K150" s="44">
        <v>17</v>
      </c>
      <c r="L150" s="44"/>
      <c r="M150" s="40">
        <f t="shared" si="47"/>
        <v>17</v>
      </c>
      <c r="N150" s="40">
        <f t="shared" si="46"/>
        <v>66</v>
      </c>
      <c r="O150" s="40"/>
      <c r="P150" s="40"/>
      <c r="Q150" s="40"/>
      <c r="R150" s="40"/>
      <c r="S150" s="40"/>
      <c r="T150" s="40">
        <v>17</v>
      </c>
      <c r="U150" s="40"/>
      <c r="V150" s="40"/>
      <c r="W150" s="40"/>
      <c r="X150" s="40"/>
      <c r="Y150" s="44"/>
      <c r="Z150" s="40"/>
      <c r="AA150" s="40"/>
      <c r="AB150" s="44"/>
      <c r="AC150" s="40"/>
      <c r="AD150" s="40"/>
      <c r="AE150" s="40"/>
      <c r="AF150" s="40"/>
      <c r="AG150" s="40"/>
    </row>
    <row r="151" spans="2:33" ht="12.75" customHeight="1" x14ac:dyDescent="0.25">
      <c r="B151" s="25"/>
      <c r="D151" s="40" t="s">
        <v>129</v>
      </c>
      <c r="E151" s="40" t="s">
        <v>145</v>
      </c>
      <c r="F151" s="59" t="s">
        <v>250</v>
      </c>
      <c r="G151" s="60"/>
      <c r="H151" s="40" t="s">
        <v>34</v>
      </c>
      <c r="I151" s="59" t="s">
        <v>146</v>
      </c>
      <c r="J151" s="61"/>
      <c r="K151" s="44">
        <v>85</v>
      </c>
      <c r="L151" s="44"/>
      <c r="M151" s="40">
        <f t="shared" si="47"/>
        <v>85</v>
      </c>
      <c r="N151" s="40">
        <f t="shared" si="46"/>
        <v>270</v>
      </c>
      <c r="O151" s="40"/>
      <c r="P151" s="40"/>
      <c r="Q151" s="40"/>
      <c r="R151" s="40"/>
      <c r="S151" s="40"/>
      <c r="T151" s="40">
        <v>85</v>
      </c>
      <c r="U151" s="40"/>
      <c r="V151" s="40"/>
      <c r="W151" s="40"/>
      <c r="X151" s="40"/>
      <c r="Y151" s="44"/>
      <c r="Z151" s="40"/>
      <c r="AA151" s="40"/>
      <c r="AB151" s="44"/>
      <c r="AC151" s="40"/>
      <c r="AD151" s="40"/>
      <c r="AE151" s="40"/>
      <c r="AF151" s="40"/>
      <c r="AG151" s="40"/>
    </row>
    <row r="152" spans="2:33" ht="12.75" customHeight="1" x14ac:dyDescent="0.25">
      <c r="B152" s="25"/>
      <c r="D152" s="40" t="s">
        <v>130</v>
      </c>
      <c r="E152" s="40" t="s">
        <v>145</v>
      </c>
      <c r="F152" s="59" t="s">
        <v>146</v>
      </c>
      <c r="G152" s="60"/>
      <c r="H152" s="40" t="s">
        <v>34</v>
      </c>
      <c r="I152" s="59" t="s">
        <v>298</v>
      </c>
      <c r="J152" s="61"/>
      <c r="K152" s="44">
        <v>16</v>
      </c>
      <c r="L152" s="44"/>
      <c r="M152" s="40">
        <f t="shared" si="47"/>
        <v>16</v>
      </c>
      <c r="N152" s="40">
        <f t="shared" si="46"/>
        <v>63</v>
      </c>
      <c r="O152" s="40"/>
      <c r="P152" s="40"/>
      <c r="Q152" s="40"/>
      <c r="R152" s="40"/>
      <c r="S152" s="40"/>
      <c r="T152" s="40">
        <v>16</v>
      </c>
      <c r="U152" s="40"/>
      <c r="V152" s="40"/>
      <c r="W152" s="40"/>
      <c r="X152" s="40"/>
      <c r="Y152" s="44"/>
      <c r="Z152" s="40"/>
      <c r="AA152" s="40"/>
      <c r="AB152" s="44"/>
      <c r="AC152" s="40"/>
      <c r="AD152" s="40"/>
      <c r="AE152" s="40"/>
      <c r="AF152" s="40"/>
      <c r="AG152" s="40"/>
    </row>
    <row r="153" spans="2:33" ht="12.75" customHeight="1" x14ac:dyDescent="0.25">
      <c r="B153" s="25"/>
      <c r="D153" s="40" t="s">
        <v>131</v>
      </c>
      <c r="E153" s="40" t="s">
        <v>145</v>
      </c>
      <c r="F153" s="59" t="s">
        <v>298</v>
      </c>
      <c r="G153" s="60"/>
      <c r="H153" s="40" t="s">
        <v>34</v>
      </c>
      <c r="I153" s="59" t="s">
        <v>147</v>
      </c>
      <c r="J153" s="61"/>
      <c r="K153" s="44">
        <v>43</v>
      </c>
      <c r="L153" s="44"/>
      <c r="M153" s="40">
        <v>43</v>
      </c>
      <c r="N153" s="40">
        <f>(K153+Z153)*3+15</f>
        <v>369</v>
      </c>
      <c r="O153" s="40"/>
      <c r="P153" s="40"/>
      <c r="Q153" s="40"/>
      <c r="R153" s="40"/>
      <c r="S153" s="40"/>
      <c r="T153" s="40">
        <v>43</v>
      </c>
      <c r="U153" s="40"/>
      <c r="V153" s="40"/>
      <c r="W153" s="40"/>
      <c r="X153" s="40"/>
      <c r="Y153" s="44"/>
      <c r="Z153" s="40">
        <v>75</v>
      </c>
      <c r="AA153" s="40"/>
      <c r="AB153" s="54"/>
      <c r="AC153" s="40"/>
      <c r="AD153" s="40"/>
      <c r="AE153" s="40"/>
      <c r="AF153" s="40"/>
      <c r="AG153" s="40"/>
    </row>
    <row r="154" spans="2:33" ht="12.75" customHeight="1" x14ac:dyDescent="0.25">
      <c r="B154" s="25"/>
      <c r="D154" s="40" t="s">
        <v>132</v>
      </c>
      <c r="E154" s="40" t="s">
        <v>145</v>
      </c>
      <c r="F154" s="59" t="s">
        <v>147</v>
      </c>
      <c r="G154" s="60"/>
      <c r="H154" s="40" t="s">
        <v>34</v>
      </c>
      <c r="I154" s="59" t="s">
        <v>299</v>
      </c>
      <c r="J154" s="61"/>
      <c r="K154" s="44">
        <v>12</v>
      </c>
      <c r="L154" s="44"/>
      <c r="M154" s="40">
        <v>12</v>
      </c>
      <c r="N154" s="40">
        <f>(K154+Z154)*3+15</f>
        <v>366</v>
      </c>
      <c r="O154" s="40"/>
      <c r="P154" s="40"/>
      <c r="Q154" s="40"/>
      <c r="R154" s="40"/>
      <c r="S154" s="40"/>
      <c r="T154" s="40">
        <v>12</v>
      </c>
      <c r="U154" s="40"/>
      <c r="V154" s="40"/>
      <c r="W154" s="40"/>
      <c r="X154" s="40"/>
      <c r="Y154" s="44"/>
      <c r="Z154" s="40">
        <v>105</v>
      </c>
      <c r="AA154" s="40"/>
      <c r="AB154" s="44"/>
      <c r="AC154" s="40"/>
      <c r="AD154" s="40"/>
      <c r="AE154" s="40"/>
      <c r="AF154" s="40"/>
      <c r="AG154" s="40"/>
    </row>
    <row r="155" spans="2:33" ht="12.75" customHeight="1" x14ac:dyDescent="0.25">
      <c r="B155" s="25"/>
      <c r="D155" s="40" t="s">
        <v>133</v>
      </c>
      <c r="E155" s="40" t="s">
        <v>145</v>
      </c>
      <c r="F155" s="59" t="s">
        <v>299</v>
      </c>
      <c r="G155" s="60"/>
      <c r="H155" s="40" t="s">
        <v>34</v>
      </c>
      <c r="I155" s="59" t="s">
        <v>147</v>
      </c>
      <c r="J155" s="61"/>
      <c r="K155" s="44">
        <v>5</v>
      </c>
      <c r="L155" s="44"/>
      <c r="M155" s="40">
        <f t="shared" si="47"/>
        <v>5</v>
      </c>
      <c r="N155" s="40">
        <f t="shared" si="46"/>
        <v>30</v>
      </c>
      <c r="O155" s="40"/>
      <c r="P155" s="40"/>
      <c r="Q155" s="40"/>
      <c r="R155" s="40"/>
      <c r="S155" s="40"/>
      <c r="T155" s="40">
        <v>5</v>
      </c>
      <c r="U155" s="40"/>
      <c r="V155" s="40"/>
      <c r="W155" s="40"/>
      <c r="X155" s="40"/>
      <c r="Y155" s="44"/>
      <c r="Z155" s="40"/>
      <c r="AA155" s="40"/>
      <c r="AB155" s="44"/>
      <c r="AC155" s="40"/>
      <c r="AD155" s="40"/>
      <c r="AE155" s="40"/>
      <c r="AF155" s="40"/>
      <c r="AG155" s="40"/>
    </row>
    <row r="156" spans="2:33" ht="12.75" customHeight="1" x14ac:dyDescent="0.25">
      <c r="B156" s="25"/>
      <c r="D156" s="40" t="s">
        <v>134</v>
      </c>
      <c r="E156" s="40" t="s">
        <v>145</v>
      </c>
      <c r="F156" s="59" t="s">
        <v>147</v>
      </c>
      <c r="G156" s="60"/>
      <c r="H156" s="40" t="s">
        <v>34</v>
      </c>
      <c r="I156" s="59" t="s">
        <v>148</v>
      </c>
      <c r="J156" s="61"/>
      <c r="K156" s="44">
        <v>25</v>
      </c>
      <c r="L156" s="44"/>
      <c r="M156" s="40">
        <f t="shared" si="47"/>
        <v>25</v>
      </c>
      <c r="N156" s="40">
        <f t="shared" si="46"/>
        <v>90</v>
      </c>
      <c r="O156" s="40"/>
      <c r="P156" s="40"/>
      <c r="Q156" s="40"/>
      <c r="R156" s="40"/>
      <c r="S156" s="40"/>
      <c r="T156" s="40">
        <v>25</v>
      </c>
      <c r="U156" s="40"/>
      <c r="V156" s="40"/>
      <c r="W156" s="40"/>
      <c r="X156" s="40"/>
      <c r="Y156" s="44"/>
      <c r="Z156" s="40"/>
      <c r="AA156" s="40"/>
      <c r="AB156" s="44"/>
      <c r="AC156" s="40"/>
      <c r="AD156" s="40"/>
      <c r="AE156" s="40"/>
      <c r="AF156" s="40"/>
      <c r="AG156" s="40"/>
    </row>
    <row r="157" spans="2:33" ht="12.75" customHeight="1" x14ac:dyDescent="0.25">
      <c r="B157" s="25"/>
      <c r="D157" s="40" t="s">
        <v>144</v>
      </c>
      <c r="E157" s="40" t="s">
        <v>145</v>
      </c>
      <c r="F157" s="59" t="s">
        <v>249</v>
      </c>
      <c r="G157" s="62"/>
      <c r="H157" s="62"/>
      <c r="I157" s="62"/>
      <c r="J157" s="61"/>
      <c r="K157" s="54"/>
      <c r="L157" s="44"/>
      <c r="M157" s="40"/>
      <c r="N157" s="40"/>
      <c r="O157" s="40"/>
      <c r="P157" s="40"/>
      <c r="Q157" s="40">
        <v>1</v>
      </c>
      <c r="R157" s="40">
        <v>1</v>
      </c>
      <c r="S157" s="40"/>
      <c r="T157" s="40"/>
      <c r="U157" s="40">
        <v>1</v>
      </c>
      <c r="V157" s="40">
        <v>1</v>
      </c>
      <c r="W157" s="40">
        <v>1</v>
      </c>
      <c r="X157" s="40">
        <v>1</v>
      </c>
      <c r="Y157" s="54">
        <v>35</v>
      </c>
      <c r="Z157" s="40"/>
      <c r="AA157" s="40"/>
      <c r="AB157" s="40"/>
      <c r="AC157" s="40"/>
      <c r="AD157" s="40"/>
      <c r="AE157" s="40"/>
      <c r="AF157" s="40"/>
      <c r="AG157" s="40"/>
    </row>
    <row r="158" spans="2:33" ht="12.75" customHeight="1" x14ac:dyDescent="0.25">
      <c r="B158" s="25"/>
      <c r="D158" s="40" t="s">
        <v>149</v>
      </c>
      <c r="E158" s="40" t="s">
        <v>145</v>
      </c>
      <c r="F158" s="59" t="s">
        <v>250</v>
      </c>
      <c r="G158" s="62"/>
      <c r="H158" s="62"/>
      <c r="I158" s="62"/>
      <c r="J158" s="61"/>
      <c r="K158" s="44"/>
      <c r="L158" s="44"/>
      <c r="M158" s="40"/>
      <c r="N158" s="40"/>
      <c r="O158" s="40"/>
      <c r="P158" s="40"/>
      <c r="Q158" s="40">
        <v>1</v>
      </c>
      <c r="R158" s="40"/>
      <c r="S158" s="40"/>
      <c r="T158" s="40"/>
      <c r="U158" s="40">
        <v>1</v>
      </c>
      <c r="V158" s="40">
        <v>1</v>
      </c>
      <c r="W158" s="40">
        <v>1</v>
      </c>
      <c r="X158" s="40">
        <v>1</v>
      </c>
      <c r="Y158" s="44">
        <v>35</v>
      </c>
      <c r="Z158" s="40"/>
      <c r="AA158" s="40">
        <v>1</v>
      </c>
      <c r="AB158" s="44"/>
      <c r="AC158" s="40"/>
      <c r="AD158" s="40"/>
      <c r="AE158" s="40"/>
      <c r="AF158" s="40"/>
      <c r="AG158" s="40"/>
    </row>
    <row r="159" spans="2:33" ht="12.75" customHeight="1" x14ac:dyDescent="0.25">
      <c r="B159" s="25"/>
      <c r="D159" s="40" t="s">
        <v>150</v>
      </c>
      <c r="E159" s="40" t="s">
        <v>145</v>
      </c>
      <c r="F159" s="59" t="s">
        <v>146</v>
      </c>
      <c r="G159" s="62"/>
      <c r="H159" s="62"/>
      <c r="I159" s="62"/>
      <c r="J159" s="61"/>
      <c r="K159" s="44"/>
      <c r="L159" s="44"/>
      <c r="M159" s="40"/>
      <c r="N159" s="40"/>
      <c r="O159" s="40"/>
      <c r="P159" s="40"/>
      <c r="Q159" s="40">
        <v>1</v>
      </c>
      <c r="R159" s="40">
        <v>1</v>
      </c>
      <c r="S159" s="40"/>
      <c r="T159" s="40"/>
      <c r="U159" s="40">
        <v>1</v>
      </c>
      <c r="V159" s="40">
        <v>1</v>
      </c>
      <c r="W159" s="40">
        <v>1</v>
      </c>
      <c r="X159" s="40">
        <v>1</v>
      </c>
      <c r="Y159" s="44">
        <v>35</v>
      </c>
      <c r="Z159" s="40"/>
      <c r="AA159" s="40"/>
      <c r="AB159" s="44"/>
      <c r="AC159" s="40"/>
      <c r="AD159" s="40"/>
      <c r="AE159" s="40"/>
      <c r="AF159" s="40"/>
      <c r="AG159" s="40"/>
    </row>
    <row r="160" spans="2:33" ht="12.75" customHeight="1" x14ac:dyDescent="0.25">
      <c r="B160" s="25"/>
      <c r="D160" s="40" t="s">
        <v>151</v>
      </c>
      <c r="E160" s="40" t="s">
        <v>145</v>
      </c>
      <c r="F160" s="59" t="s">
        <v>147</v>
      </c>
      <c r="G160" s="62"/>
      <c r="H160" s="62"/>
      <c r="I160" s="62"/>
      <c r="J160" s="61"/>
      <c r="K160" s="44"/>
      <c r="L160" s="44"/>
      <c r="M160" s="40"/>
      <c r="N160" s="40"/>
      <c r="O160" s="40"/>
      <c r="P160" s="40"/>
      <c r="Q160" s="40">
        <v>1</v>
      </c>
      <c r="R160" s="40">
        <v>1</v>
      </c>
      <c r="S160" s="40"/>
      <c r="T160" s="40"/>
      <c r="U160" s="40">
        <v>1</v>
      </c>
      <c r="V160" s="40">
        <v>1</v>
      </c>
      <c r="W160" s="40">
        <v>1</v>
      </c>
      <c r="X160" s="40">
        <v>1</v>
      </c>
      <c r="Y160" s="44">
        <v>35</v>
      </c>
      <c r="Z160" s="40"/>
      <c r="AA160" s="40"/>
      <c r="AB160" s="44"/>
      <c r="AC160" s="40"/>
      <c r="AD160" s="40"/>
      <c r="AE160" s="40"/>
      <c r="AF160" s="40"/>
      <c r="AG160" s="40"/>
    </row>
    <row r="161" spans="2:35" ht="12.75" customHeight="1" x14ac:dyDescent="0.25">
      <c r="B161" s="25"/>
      <c r="D161" s="40"/>
      <c r="E161" s="40"/>
      <c r="F161" s="59"/>
      <c r="G161" s="60"/>
      <c r="H161" s="40"/>
      <c r="I161" s="59"/>
      <c r="J161" s="61"/>
      <c r="K161" s="53"/>
      <c r="L161" s="48"/>
      <c r="M161" s="40"/>
      <c r="N161" s="40"/>
      <c r="O161" s="40"/>
      <c r="P161" s="40"/>
      <c r="Q161" s="40"/>
      <c r="R161" s="40"/>
      <c r="S161" s="44"/>
      <c r="T161" s="40"/>
      <c r="U161" s="40"/>
      <c r="V161" s="40"/>
      <c r="W161" s="40"/>
      <c r="X161" s="40"/>
      <c r="Y161" s="40"/>
      <c r="Z161" s="40"/>
      <c r="AA161" s="40"/>
      <c r="AB161" s="44"/>
      <c r="AC161" s="40"/>
      <c r="AD161" s="40"/>
      <c r="AE161" s="40"/>
      <c r="AF161" s="40"/>
      <c r="AG161" s="40"/>
    </row>
    <row r="162" spans="2:35" ht="12.75" customHeight="1" thickBot="1" x14ac:dyDescent="0.3">
      <c r="B162" s="26"/>
      <c r="D162" s="40"/>
      <c r="E162" s="40"/>
      <c r="F162" s="59"/>
      <c r="G162" s="60"/>
      <c r="H162" s="40"/>
      <c r="I162" s="59"/>
      <c r="J162" s="61"/>
      <c r="K162" s="44"/>
      <c r="L162" s="44"/>
      <c r="M162" s="44"/>
      <c r="N162" s="36"/>
      <c r="O162" s="40"/>
      <c r="P162" s="40"/>
      <c r="Q162" s="40"/>
      <c r="R162" s="40"/>
      <c r="S162" s="40"/>
      <c r="T162" s="44"/>
      <c r="U162" s="40"/>
      <c r="V162" s="40"/>
      <c r="W162" s="40"/>
      <c r="X162" s="40"/>
      <c r="Y162" s="44"/>
      <c r="Z162" s="40"/>
      <c r="AA162" s="40"/>
      <c r="AB162" s="44"/>
      <c r="AC162" s="40"/>
      <c r="AD162" s="40"/>
      <c r="AE162" s="40"/>
      <c r="AF162" s="40"/>
      <c r="AG162" s="40"/>
    </row>
    <row r="163" spans="2:35" ht="12.75" customHeight="1" x14ac:dyDescent="0.25">
      <c r="B163" s="5" t="s">
        <v>11</v>
      </c>
      <c r="D163" s="76" t="s">
        <v>2</v>
      </c>
      <c r="E163" s="77"/>
      <c r="F163" s="77"/>
      <c r="G163" s="77"/>
      <c r="H163" s="77"/>
      <c r="I163" s="77"/>
      <c r="J163" s="78"/>
      <c r="K163" s="126">
        <f>IF(K87="","",IF(K102="",IF(SUM(COUNTIF(K103:K162,"LS")+COUNTIF(K103:K162,"LUMP"))&gt;0,"LS",""),IF(SUM(K103:K162)&gt;0,ROUNDUP(SUM(K103:K162),2),"")))</f>
        <v>1196</v>
      </c>
      <c r="L163" s="126">
        <f t="shared" ref="L163:N163" si="48">IF(L87="","",IF(L102="",IF(SUM(COUNTIF(L103:L162,"LS")+COUNTIF(L103:L162,"LUMP"))&gt;0,"LS",""),IF(SUM(L103:L162)&gt;0,ROUNDUP(SUM(L103:L162),2),"")))</f>
        <v>11</v>
      </c>
      <c r="M163" s="126">
        <f t="shared" si="48"/>
        <v>1196</v>
      </c>
      <c r="N163" s="126">
        <f t="shared" si="48"/>
        <v>4911</v>
      </c>
      <c r="O163" s="126">
        <f>SUM(O103:O162)</f>
        <v>2</v>
      </c>
      <c r="P163" s="126">
        <f>SUM(P103:P162)</f>
        <v>1</v>
      </c>
      <c r="Q163" s="126">
        <f t="shared" ref="Q163:Z163" si="49">SUM(Q103:Q162)</f>
        <v>12</v>
      </c>
      <c r="R163" s="126">
        <f t="shared" si="49"/>
        <v>6</v>
      </c>
      <c r="S163" s="126">
        <f>SUM(S103:S162)</f>
        <v>4</v>
      </c>
      <c r="T163" s="126">
        <f t="shared" si="49"/>
        <v>1196</v>
      </c>
      <c r="U163" s="126">
        <f t="shared" si="49"/>
        <v>16</v>
      </c>
      <c r="V163" s="126">
        <f t="shared" si="49"/>
        <v>16</v>
      </c>
      <c r="W163" s="126">
        <f t="shared" si="49"/>
        <v>28</v>
      </c>
      <c r="X163" s="126">
        <f t="shared" si="49"/>
        <v>12</v>
      </c>
      <c r="Y163" s="126">
        <f t="shared" si="49"/>
        <v>420</v>
      </c>
      <c r="Z163" s="126">
        <f t="shared" si="49"/>
        <v>316</v>
      </c>
      <c r="AA163" s="126">
        <f>SUM(AA103:AA162)</f>
        <v>6</v>
      </c>
      <c r="AB163" s="126">
        <f t="shared" ref="AB163:AE163" si="50">IF(AB87="","",IF(AB102="",IF(SUM(COUNTIF(AB103:AB162,"LS")+COUNTIF(AB103:AB162,"LUMP"))&gt;0,"LS",""),IF(SUM(AB103:AB162)&gt;0,ROUNDUP(SUM(AB103:AB162),0),"")))</f>
        <v>1</v>
      </c>
      <c r="AC163" s="126">
        <f t="shared" si="50"/>
        <v>1</v>
      </c>
      <c r="AD163" s="126">
        <f t="shared" si="50"/>
        <v>1</v>
      </c>
      <c r="AE163" s="126">
        <f t="shared" si="50"/>
        <v>1</v>
      </c>
      <c r="AF163" s="126">
        <f t="shared" ref="AF163:AH163" si="51">IF(AF87="","",IF(AF102="",IF(SUM(COUNTIF(AF103:AF162,"LS")+COUNTIF(AF103:AF162,"LUMP"))&gt;0,"LS",""),IF(SUM(AF103:AF162)&gt;0,ROUNDUP(SUM(AF103:AF162),0),"")))</f>
        <v>1</v>
      </c>
      <c r="AG163" s="126">
        <f t="shared" si="51"/>
        <v>3</v>
      </c>
      <c r="AH163" s="5" t="str">
        <f t="shared" si="51"/>
        <v/>
      </c>
      <c r="AI163" s="5" t="str">
        <f t="shared" ref="AI163" si="52">IF(AI87="","",IF(AI102="",IF(SUM(COUNTIF(AI103:AI162,"LS")+COUNTIF(AI103:AI162,"LUMP"))&gt;0,"LS",""),IF(SUM(AI103:AI162)&gt;0,ROUNDUP(SUM(AI103:AI162),0),"")))</f>
        <v/>
      </c>
    </row>
    <row r="164" spans="2:35" ht="12.75" customHeight="1" thickBot="1" x14ac:dyDescent="0.3">
      <c r="D164" s="51"/>
      <c r="E164" s="51"/>
      <c r="F164" s="51"/>
      <c r="G164" s="51"/>
      <c r="H164" s="51"/>
      <c r="I164" s="51"/>
      <c r="J164" s="51"/>
      <c r="K164" s="52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</row>
    <row r="165" spans="2:35" ht="12.75" customHeight="1" thickBot="1" x14ac:dyDescent="0.3">
      <c r="B165" s="23" t="s">
        <v>9</v>
      </c>
      <c r="D165" s="74">
        <f>D86+1</f>
        <v>3</v>
      </c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</row>
    <row r="166" spans="2:35" ht="12.75" customHeight="1" thickBot="1" x14ac:dyDescent="0.3">
      <c r="B166" s="27"/>
      <c r="D166" s="75" t="s">
        <v>7</v>
      </c>
      <c r="E166" s="75"/>
      <c r="F166" s="75"/>
      <c r="G166" s="75"/>
      <c r="H166" s="75"/>
      <c r="I166" s="75"/>
      <c r="J166" s="75"/>
      <c r="K166" s="33" t="s">
        <v>26</v>
      </c>
      <c r="L166" s="33" t="s">
        <v>276</v>
      </c>
      <c r="M166" s="33" t="s">
        <v>198</v>
      </c>
      <c r="N166" s="33" t="s">
        <v>190</v>
      </c>
      <c r="O166" s="33" t="s">
        <v>97</v>
      </c>
      <c r="P166" s="33" t="s">
        <v>98</v>
      </c>
      <c r="Q166" s="33" t="s">
        <v>186</v>
      </c>
      <c r="R166" s="33" t="s">
        <v>187</v>
      </c>
      <c r="S166" s="33" t="s">
        <v>188</v>
      </c>
      <c r="T166" s="33" t="s">
        <v>189</v>
      </c>
      <c r="U166" s="33" t="s">
        <v>194</v>
      </c>
      <c r="V166" s="33" t="s">
        <v>201</v>
      </c>
      <c r="W166" s="33" t="s">
        <v>258</v>
      </c>
      <c r="X166" s="33" t="s">
        <v>256</v>
      </c>
      <c r="Y166" s="33" t="s">
        <v>90</v>
      </c>
      <c r="Z166" s="33" t="s">
        <v>91</v>
      </c>
      <c r="AA166" s="33" t="s">
        <v>191</v>
      </c>
      <c r="AB166" s="33" t="s">
        <v>260</v>
      </c>
      <c r="AC166" s="33"/>
      <c r="AD166" s="33"/>
      <c r="AE166" s="33"/>
    </row>
    <row r="167" spans="2:35" ht="12.75" customHeight="1" thickBot="1" x14ac:dyDescent="0.3">
      <c r="D167" s="64" t="s">
        <v>8</v>
      </c>
      <c r="E167" s="64"/>
      <c r="F167" s="64"/>
      <c r="G167" s="64"/>
      <c r="H167" s="64"/>
      <c r="I167" s="64"/>
      <c r="J167" s="6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 t="s">
        <v>195</v>
      </c>
      <c r="V167" s="34"/>
      <c r="W167" s="34" t="s">
        <v>207</v>
      </c>
      <c r="X167" s="34"/>
      <c r="Y167" s="34"/>
      <c r="Z167" s="34"/>
      <c r="AA167" s="34" t="s">
        <v>192</v>
      </c>
      <c r="AB167" s="34"/>
      <c r="AC167" s="34"/>
      <c r="AD167" s="34"/>
      <c r="AE167" s="34"/>
    </row>
    <row r="168" spans="2:35" ht="12.75" customHeight="1" x14ac:dyDescent="0.25">
      <c r="B168" s="89" t="s">
        <v>10</v>
      </c>
      <c r="D168" s="65" t="s">
        <v>19</v>
      </c>
      <c r="E168" s="65" t="s">
        <v>0</v>
      </c>
      <c r="F168" s="80" t="s">
        <v>1</v>
      </c>
      <c r="G168" s="81"/>
      <c r="H168" s="81"/>
      <c r="I168" s="81"/>
      <c r="J168" s="82"/>
      <c r="K168" s="35" t="str">
        <f t="shared" ref="K168:N168" si="53">IF(OR(TRIM(K166)=0,TRIM(K166)=""),"",IF(IFERROR(TRIM(INDEX(QryItemNamed,MATCH(TRIM(K166),ITEM,0),2)),"")="Y","SPECIAL",LEFT(IFERROR(TRIM(INDEX(ITEM,MATCH(TRIM(K166),ITEM,0))),""),3)))</f>
        <v>625</v>
      </c>
      <c r="L168" s="36" t="str">
        <f t="shared" si="53"/>
        <v>625</v>
      </c>
      <c r="M168" s="36">
        <v>625</v>
      </c>
      <c r="N168" s="36" t="str">
        <f t="shared" si="53"/>
        <v>625</v>
      </c>
      <c r="O168" s="36" t="str">
        <f t="shared" ref="O168:W168" si="54">IF(OR(TRIM(O166)=0,TRIM(O166)=""),"",IF(IFERROR(TRIM(INDEX(QryItemNamed,MATCH(TRIM(O166),ITEM,0),2)),"")="Y","SPECIAL",LEFT(IFERROR(TRIM(INDEX(ITEM,MATCH(TRIM(O166),ITEM,0))),""),3)))</f>
        <v>625</v>
      </c>
      <c r="P168" s="36" t="str">
        <f t="shared" si="54"/>
        <v>625</v>
      </c>
      <c r="Q168" s="36" t="str">
        <f t="shared" si="54"/>
        <v>625</v>
      </c>
      <c r="R168" s="36" t="str">
        <f t="shared" si="54"/>
        <v>625</v>
      </c>
      <c r="S168" s="36" t="str">
        <f t="shared" si="54"/>
        <v>625</v>
      </c>
      <c r="T168" s="36" t="str">
        <f t="shared" si="54"/>
        <v>625</v>
      </c>
      <c r="U168" s="36" t="str">
        <f t="shared" si="54"/>
        <v>625</v>
      </c>
      <c r="V168" s="36" t="str">
        <f t="shared" si="54"/>
        <v>625</v>
      </c>
      <c r="W168" s="36" t="str">
        <f t="shared" si="54"/>
        <v>625</v>
      </c>
      <c r="X168" s="36" t="str">
        <f t="shared" ref="X168:Y168" si="55">IF(OR(TRIM(X166)=0,TRIM(X166)=""),"",IF(IFERROR(TRIM(INDEX(QryItemNamed,MATCH(TRIM(X166),ITEM,0),2)),"")="Y","SPECIAL",LEFT(IFERROR(TRIM(INDEX(ITEM,MATCH(TRIM(X166),ITEM,0))),""),3)))</f>
        <v>SPECIAL</v>
      </c>
      <c r="Y168" s="36" t="str">
        <f t="shared" si="55"/>
        <v>625</v>
      </c>
      <c r="Z168" s="36" t="str">
        <f t="shared" ref="Z168" si="56">IF(OR(TRIM(Z166)=0,TRIM(Z166)=""),"",IF(IFERROR(TRIM(INDEX(QryItemNamed,MATCH(TRIM(Z166),ITEM,0),2)),"")="Y","SPECIAL",LEFT(IFERROR(TRIM(INDEX(ITEM,MATCH(TRIM(Z166),ITEM,0))),""),3)))</f>
        <v>625</v>
      </c>
      <c r="AA168" s="36" t="str">
        <f t="shared" ref="AA168:AC168" si="57">IF(OR(TRIM(AA166)=0,TRIM(AA166)=""),"",IF(IFERROR(TRIM(INDEX(QryItemNamed,MATCH(TRIM(AA166),ITEM,0),2)),"")="Y","SPECIAL",LEFT(IFERROR(TRIM(INDEX(ITEM,MATCH(TRIM(AA166),ITEM,0))),""),3)))</f>
        <v>625</v>
      </c>
      <c r="AB168" s="36" t="str">
        <f t="shared" ref="AB168" si="58">IF(OR(TRIM(AB166)=0,TRIM(AB166)=""),"",IF(IFERROR(TRIM(INDEX(QryItemNamed,MATCH(TRIM(AB166),ITEM,0),2)),"")="Y","SPECIAL",LEFT(IFERROR(TRIM(INDEX(ITEM,MATCH(TRIM(AB166),ITEM,0))),""),3)))</f>
        <v>625</v>
      </c>
      <c r="AC168" s="36" t="str">
        <f t="shared" si="57"/>
        <v/>
      </c>
      <c r="AD168" s="36"/>
      <c r="AE168" s="36"/>
    </row>
    <row r="169" spans="2:35" ht="12.75" customHeight="1" x14ac:dyDescent="0.25">
      <c r="B169" s="90"/>
      <c r="D169" s="66"/>
      <c r="E169" s="66"/>
      <c r="F169" s="83"/>
      <c r="G169" s="84"/>
      <c r="H169" s="84"/>
      <c r="I169" s="84"/>
      <c r="J169" s="85"/>
      <c r="K169" s="79" t="str">
        <f t="shared" ref="K169:N169" si="59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>CONDUIT, 2", 725.052</v>
      </c>
      <c r="L169" s="63" t="str">
        <f t="shared" si="59"/>
        <v>PULL BOX, 725.06, SIZE 18</v>
      </c>
      <c r="M169" s="63" t="s">
        <v>199</v>
      </c>
      <c r="N169" s="63" t="str">
        <f t="shared" si="59"/>
        <v>NO. 4 AWG 2400 VOLT DISTRIBUTION CABLE</v>
      </c>
      <c r="O169" s="68" t="s">
        <v>302</v>
      </c>
      <c r="P169" s="58" t="str">
        <f t="shared" ref="P169:W169" si="60">IF(OR(TRIM(P166)=0,TRIM(P166)=""),IF(P167="","",P167),IF(IFERROR(TRIM(INDEX(QryItemNamed,MATCH(TRIM(P166),ITEM,0),2)),"")="Y",TRIM(RIGHT(IFERROR(TRIM(INDEX(QryItemNamed,MATCH(TRIM(P166),ITEM,0),4)),"123456789012"),LEN(IFERROR(TRIM(INDEX(QryItemNamed,MATCH(TRIM(P166),ITEM,0),4)),"123456789012"))-9))&amp;P167,IFERROR(TRIM(INDEX(QryItemNamed,MATCH(TRIM(P166),ITEM,0),4))&amp;P167,"ITEM CODE DOES NOT EXIST IN ITEM MASTER")))</f>
        <v>LIGHT POLE FOUNDATION, 24" X 6' DEEP</v>
      </c>
      <c r="Q169" s="58" t="str">
        <f t="shared" si="60"/>
        <v>TRENCH, 30" DEEP</v>
      </c>
      <c r="R169" s="58" t="str">
        <f t="shared" si="60"/>
        <v>CONNECTION, FUSED PULL APART</v>
      </c>
      <c r="S169" s="58" t="str">
        <f t="shared" si="60"/>
        <v>CONNECTION, UNFUSED PULL APART</v>
      </c>
      <c r="T169" s="58" t="str">
        <f t="shared" si="60"/>
        <v>GROUND ROD</v>
      </c>
      <c r="U169" s="58" t="str">
        <f t="shared" si="60"/>
        <v>LUMINAIRE, DECORATIVE (LED)</v>
      </c>
      <c r="V169" s="58" t="str">
        <f t="shared" si="60"/>
        <v>NO. 10 AWG POLE AND BRACKET CABLE</v>
      </c>
      <c r="W169" s="58" t="str">
        <f t="shared" si="60"/>
        <v>CONDUIT, JACKED OR DRILLED, 2"</v>
      </c>
      <c r="X169" s="58" t="str">
        <f t="shared" ref="X169:Y169" si="61">IF(OR(TRIM(X166)=0,TRIM(X166)=""),IF(X167="","",X167),IF(IFERROR(TRIM(INDEX(QryItemNamed,MATCH(TRIM(X166),ITEM,0),2)),"")="Y",TRIM(RIGHT(IFERROR(TRIM(INDEX(QryItemNamed,MATCH(TRIM(X166),ITEM,0),4)),"123456789012"),LEN(IFERROR(TRIM(INDEX(QryItemNamed,MATCH(TRIM(X166),ITEM,0),4)),"123456789012"))-9))&amp;X167,IFERROR(TRIM(INDEX(QryItemNamed,MATCH(TRIM(X166),ITEM,0),4))&amp;X167,"ITEM CODE DOES NOT EXIST IN ITEM MASTER")))</f>
        <v>MAINTAIN EXISTING LIGHTING</v>
      </c>
      <c r="Y169" s="58" t="str">
        <f t="shared" si="61"/>
        <v>LIGHT TOWER REMOVED FOR STORAGE</v>
      </c>
      <c r="Z169" s="58" t="str">
        <f t="shared" ref="Z169" si="62">IF(OR(TRIM(Z166)=0,TRIM(Z166)=""),IF(Z167="","",Z167),IF(IFERROR(TRIM(INDEX(QryItemNamed,MATCH(TRIM(Z166),ITEM,0),2)),"")="Y",TRIM(RIGHT(IFERROR(TRIM(INDEX(QryItemNamed,MATCH(TRIM(Z166),ITEM,0),4)),"123456789012"),LEN(IFERROR(TRIM(INDEX(QryItemNamed,MATCH(TRIM(Z166),ITEM,0),4)),"123456789012"))-9))&amp;Z167,IFERROR(TRIM(INDEX(QryItemNamed,MATCH(TRIM(Z166),ITEM,0),4))&amp;Z167,"ITEM CODE DOES NOT EXIST IN ITEM MASTER")))</f>
        <v>LIGHT TOWER FOUNDATION REMOVED</v>
      </c>
      <c r="AA169" s="68" t="str">
        <f t="shared" ref="AA169:AC169" si="63">IF(OR(TRIM(AA166)=0,TRIM(AA166)=""),IF(AA167="","",AA167),IF(IFERROR(TRIM(INDEX(QryItemNamed,MATCH(TRIM(AA166),ITEM,0),2)),"")="Y",TRIM(RIGHT(IFERROR(TRIM(INDEX(QryItemNamed,MATCH(TRIM(AA166),ITEM,0),4)),"123456789012"),LEN(IFERROR(TRIM(INDEX(QryItemNamed,MATCH(TRIM(AA166),ITEM,0),4)),"123456789012"))-9))&amp;AA167,IFERROR(TRIM(INDEX(QryItemNamed,MATCH(TRIM(AA166),ITEM,0),4))&amp;AA167,"ITEM CODE DOES NOT EXIST IN ITEM MASTER")))</f>
        <v>LIGHT TOWER MAINTENANCE PLATFORM, MISC.REMOVE PLATFORM</v>
      </c>
      <c r="AB169" s="68" t="str">
        <f t="shared" ref="AB169" si="64">IF(OR(TRIM(AB166)=0,TRIM(AB166)=""),IF(AB167="","",AB167),IF(IFERROR(TRIM(INDEX(QryItemNamed,MATCH(TRIM(AB166),ITEM,0),2)),"")="Y",TRIM(RIGHT(IFERROR(TRIM(INDEX(QryItemNamed,MATCH(TRIM(AB166),ITEM,0),4)),"123456789012"),LEN(IFERROR(TRIM(INDEX(QryItemNamed,MATCH(TRIM(AB166),ITEM,0),4)),"123456789012"))-9))&amp;AB167,IFERROR(TRIM(INDEX(QryItemNamed,MATCH(TRIM(AB166),ITEM,0),4))&amp;AB167,"ITEM CODE DOES NOT EXIST IN ITEM MASTER")))</f>
        <v>LIGHT POLE FOUNDATION, 24" X 6' DEEP, AS PER PLAN</v>
      </c>
      <c r="AC169" s="58" t="str">
        <f t="shared" si="63"/>
        <v/>
      </c>
      <c r="AD169" s="68"/>
      <c r="AE169" s="68"/>
    </row>
    <row r="170" spans="2:35" ht="12.75" customHeight="1" x14ac:dyDescent="0.25">
      <c r="B170" s="90"/>
      <c r="D170" s="66"/>
      <c r="E170" s="66"/>
      <c r="F170" s="83"/>
      <c r="G170" s="84"/>
      <c r="H170" s="84"/>
      <c r="I170" s="84"/>
      <c r="J170" s="85"/>
      <c r="K170" s="79"/>
      <c r="L170" s="63"/>
      <c r="M170" s="63"/>
      <c r="N170" s="63"/>
      <c r="O170" s="69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69"/>
      <c r="AB170" s="69"/>
      <c r="AC170" s="58"/>
      <c r="AD170" s="69"/>
      <c r="AE170" s="69"/>
    </row>
    <row r="171" spans="2:35" ht="12.75" customHeight="1" x14ac:dyDescent="0.25">
      <c r="B171" s="90"/>
      <c r="D171" s="66"/>
      <c r="E171" s="66"/>
      <c r="F171" s="83"/>
      <c r="G171" s="84"/>
      <c r="H171" s="84"/>
      <c r="I171" s="84"/>
      <c r="J171" s="85"/>
      <c r="K171" s="79"/>
      <c r="L171" s="63"/>
      <c r="M171" s="63"/>
      <c r="N171" s="63"/>
      <c r="O171" s="69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69"/>
      <c r="AB171" s="69"/>
      <c r="AC171" s="58"/>
      <c r="AD171" s="69"/>
      <c r="AE171" s="69"/>
    </row>
    <row r="172" spans="2:35" ht="12.75" customHeight="1" x14ac:dyDescent="0.25">
      <c r="B172" s="90"/>
      <c r="D172" s="66"/>
      <c r="E172" s="66"/>
      <c r="F172" s="83"/>
      <c r="G172" s="84"/>
      <c r="H172" s="84"/>
      <c r="I172" s="84"/>
      <c r="J172" s="85"/>
      <c r="K172" s="79"/>
      <c r="L172" s="63"/>
      <c r="M172" s="63"/>
      <c r="N172" s="63"/>
      <c r="O172" s="69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69"/>
      <c r="AB172" s="69"/>
      <c r="AC172" s="58"/>
      <c r="AD172" s="69"/>
      <c r="AE172" s="69"/>
    </row>
    <row r="173" spans="2:35" ht="12.75" customHeight="1" x14ac:dyDescent="0.25">
      <c r="B173" s="90"/>
      <c r="D173" s="66"/>
      <c r="E173" s="66"/>
      <c r="F173" s="83"/>
      <c r="G173" s="84"/>
      <c r="H173" s="84"/>
      <c r="I173" s="84"/>
      <c r="J173" s="85"/>
      <c r="K173" s="79"/>
      <c r="L173" s="63"/>
      <c r="M173" s="63"/>
      <c r="N173" s="63"/>
      <c r="O173" s="69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69"/>
      <c r="AB173" s="69"/>
      <c r="AC173" s="58"/>
      <c r="AD173" s="69"/>
      <c r="AE173" s="69"/>
    </row>
    <row r="174" spans="2:35" ht="12.75" customHeight="1" x14ac:dyDescent="0.25">
      <c r="B174" s="90"/>
      <c r="D174" s="66"/>
      <c r="E174" s="66"/>
      <c r="F174" s="83"/>
      <c r="G174" s="84"/>
      <c r="H174" s="84"/>
      <c r="I174" s="84"/>
      <c r="J174" s="85"/>
      <c r="K174" s="79"/>
      <c r="L174" s="63"/>
      <c r="M174" s="63"/>
      <c r="N174" s="63"/>
      <c r="O174" s="69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69"/>
      <c r="AB174" s="69"/>
      <c r="AC174" s="58"/>
      <c r="AD174" s="69"/>
      <c r="AE174" s="69"/>
    </row>
    <row r="175" spans="2:35" ht="12.75" customHeight="1" x14ac:dyDescent="0.25">
      <c r="B175" s="90"/>
      <c r="D175" s="66"/>
      <c r="E175" s="66"/>
      <c r="F175" s="83"/>
      <c r="G175" s="84"/>
      <c r="H175" s="84"/>
      <c r="I175" s="84"/>
      <c r="J175" s="85"/>
      <c r="K175" s="79"/>
      <c r="L175" s="63"/>
      <c r="M175" s="63"/>
      <c r="N175" s="63"/>
      <c r="O175" s="69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69"/>
      <c r="AB175" s="69"/>
      <c r="AC175" s="58"/>
      <c r="AD175" s="69"/>
      <c r="AE175" s="69"/>
    </row>
    <row r="176" spans="2:35" ht="12.75" customHeight="1" x14ac:dyDescent="0.25">
      <c r="B176" s="90"/>
      <c r="D176" s="66"/>
      <c r="E176" s="66"/>
      <c r="F176" s="83"/>
      <c r="G176" s="84"/>
      <c r="H176" s="84"/>
      <c r="I176" s="84"/>
      <c r="J176" s="85"/>
      <c r="K176" s="79"/>
      <c r="L176" s="63"/>
      <c r="M176" s="63"/>
      <c r="N176" s="63"/>
      <c r="O176" s="69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69"/>
      <c r="AB176" s="69"/>
      <c r="AC176" s="58"/>
      <c r="AD176" s="69"/>
      <c r="AE176" s="69"/>
    </row>
    <row r="177" spans="2:31" ht="12.75" customHeight="1" x14ac:dyDescent="0.25">
      <c r="B177" s="90"/>
      <c r="D177" s="66"/>
      <c r="E177" s="66"/>
      <c r="F177" s="83"/>
      <c r="G177" s="84"/>
      <c r="H177" s="84"/>
      <c r="I177" s="84"/>
      <c r="J177" s="85"/>
      <c r="K177" s="79"/>
      <c r="L177" s="63"/>
      <c r="M177" s="63"/>
      <c r="N177" s="63"/>
      <c r="O177" s="69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69"/>
      <c r="AB177" s="69"/>
      <c r="AC177" s="58"/>
      <c r="AD177" s="69"/>
      <c r="AE177" s="69"/>
    </row>
    <row r="178" spans="2:31" ht="12.75" customHeight="1" x14ac:dyDescent="0.25">
      <c r="B178" s="90"/>
      <c r="D178" s="66"/>
      <c r="E178" s="66"/>
      <c r="F178" s="83"/>
      <c r="G178" s="84"/>
      <c r="H178" s="84"/>
      <c r="I178" s="84"/>
      <c r="J178" s="85"/>
      <c r="K178" s="79"/>
      <c r="L178" s="63"/>
      <c r="M178" s="63"/>
      <c r="N178" s="63"/>
      <c r="O178" s="69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69"/>
      <c r="AB178" s="69"/>
      <c r="AC178" s="58"/>
      <c r="AD178" s="69"/>
      <c r="AE178" s="69"/>
    </row>
    <row r="179" spans="2:31" ht="12.75" customHeight="1" x14ac:dyDescent="0.25">
      <c r="B179" s="90"/>
      <c r="D179" s="66"/>
      <c r="E179" s="66"/>
      <c r="F179" s="83"/>
      <c r="G179" s="84"/>
      <c r="H179" s="84"/>
      <c r="I179" s="84"/>
      <c r="J179" s="85"/>
      <c r="K179" s="79"/>
      <c r="L179" s="63"/>
      <c r="M179" s="63"/>
      <c r="N179" s="63"/>
      <c r="O179" s="69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69"/>
      <c r="AB179" s="69"/>
      <c r="AC179" s="58"/>
      <c r="AD179" s="69"/>
      <c r="AE179" s="69"/>
    </row>
    <row r="180" spans="2:31" ht="12.75" customHeight="1" x14ac:dyDescent="0.25">
      <c r="B180" s="90"/>
      <c r="D180" s="66"/>
      <c r="E180" s="66"/>
      <c r="F180" s="83"/>
      <c r="G180" s="84"/>
      <c r="H180" s="84"/>
      <c r="I180" s="84"/>
      <c r="J180" s="85"/>
      <c r="K180" s="79"/>
      <c r="L180" s="63"/>
      <c r="M180" s="63"/>
      <c r="N180" s="63"/>
      <c r="O180" s="70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70"/>
      <c r="AB180" s="70"/>
      <c r="AC180" s="58"/>
      <c r="AD180" s="70"/>
      <c r="AE180" s="70"/>
    </row>
    <row r="181" spans="2:31" ht="12.75" customHeight="1" thickBot="1" x14ac:dyDescent="0.3">
      <c r="B181" s="91"/>
      <c r="D181" s="67"/>
      <c r="E181" s="67"/>
      <c r="F181" s="86"/>
      <c r="G181" s="87"/>
      <c r="H181" s="87"/>
      <c r="I181" s="87"/>
      <c r="J181" s="88"/>
      <c r="K181" s="37" t="str">
        <f t="shared" ref="K181:N181" si="65">IF(OR(TRIM(K166)=0,TRIM(K166)=""),"",IF(IFERROR(TRIM(INDEX(QryItemNamed,MATCH(TRIM(K166),ITEM,0),3)),"")="LS","",IFERROR(TRIM(INDEX(QryItemNamed,MATCH(TRIM(K166),ITEM,0),3)),"")))</f>
        <v>FT</v>
      </c>
      <c r="L181" s="38" t="str">
        <f t="shared" si="65"/>
        <v>EACH</v>
      </c>
      <c r="M181" s="38" t="s">
        <v>21</v>
      </c>
      <c r="N181" s="38" t="str">
        <f t="shared" si="65"/>
        <v>FT</v>
      </c>
      <c r="O181" s="38" t="str">
        <f t="shared" ref="O181:W181" si="66">IF(OR(TRIM(O166)=0,TRIM(O166)=""),"",IF(IFERROR(TRIM(INDEX(QryItemNamed,MATCH(TRIM(O166),ITEM,0),3)),"")="LS","",IFERROR(TRIM(INDEX(QryItemNamed,MATCH(TRIM(O166),ITEM,0),3)),"")))</f>
        <v>EACH</v>
      </c>
      <c r="P181" s="38" t="str">
        <f t="shared" si="66"/>
        <v>EACH</v>
      </c>
      <c r="Q181" s="38" t="str">
        <f t="shared" si="66"/>
        <v>FT</v>
      </c>
      <c r="R181" s="38" t="str">
        <f t="shared" si="66"/>
        <v>EACH</v>
      </c>
      <c r="S181" s="38" t="str">
        <f t="shared" si="66"/>
        <v>EACH</v>
      </c>
      <c r="T181" s="38" t="str">
        <f t="shared" si="66"/>
        <v>EACH</v>
      </c>
      <c r="U181" s="38" t="str">
        <f t="shared" si="66"/>
        <v>EACH</v>
      </c>
      <c r="V181" s="38" t="str">
        <f t="shared" si="66"/>
        <v>FT</v>
      </c>
      <c r="W181" s="38" t="str">
        <f t="shared" si="66"/>
        <v>FT</v>
      </c>
      <c r="X181" s="38" t="s">
        <v>257</v>
      </c>
      <c r="Y181" s="38" t="s">
        <v>257</v>
      </c>
      <c r="Z181" s="38" t="s">
        <v>257</v>
      </c>
      <c r="AA181" s="38" t="str">
        <f t="shared" ref="AA181:AC181" si="67">IF(OR(TRIM(AA166)=0,TRIM(AA166)=""),"",IF(IFERROR(TRIM(INDEX(QryItemNamed,MATCH(TRIM(AA166),ITEM,0),3)),"")="LS","",IFERROR(TRIM(INDEX(QryItemNamed,MATCH(TRIM(AA166),ITEM,0),3)),"")))</f>
        <v>EACH</v>
      </c>
      <c r="AB181" s="38" t="str">
        <f t="shared" ref="AB181" si="68">IF(OR(TRIM(AB166)=0,TRIM(AB166)=""),"",IF(IFERROR(TRIM(INDEX(QryItemNamed,MATCH(TRIM(AB166),ITEM,0),3)),"")="LS","",IFERROR(TRIM(INDEX(QryItemNamed,MATCH(TRIM(AB166),ITEM,0),3)),"")))</f>
        <v>EACH</v>
      </c>
      <c r="AC181" s="38" t="str">
        <f t="shared" si="67"/>
        <v/>
      </c>
      <c r="AD181" s="38"/>
      <c r="AE181" s="38"/>
    </row>
    <row r="182" spans="2:31" ht="12.75" customHeight="1" x14ac:dyDescent="0.25">
      <c r="B182" s="24"/>
      <c r="D182" s="40" t="s">
        <v>128</v>
      </c>
      <c r="E182" s="40" t="s">
        <v>152</v>
      </c>
      <c r="F182" s="123" t="s">
        <v>254</v>
      </c>
      <c r="G182" s="124"/>
      <c r="H182" s="124"/>
      <c r="I182" s="124"/>
      <c r="J182" s="125"/>
      <c r="K182" s="44"/>
      <c r="L182" s="44">
        <v>1</v>
      </c>
      <c r="M182" s="44"/>
      <c r="N182" s="36"/>
      <c r="O182" s="40"/>
      <c r="P182" s="40"/>
      <c r="Q182" s="40"/>
      <c r="R182" s="40"/>
      <c r="S182" s="40"/>
      <c r="T182" s="40">
        <v>1</v>
      </c>
      <c r="U182" s="40"/>
      <c r="V182" s="44"/>
      <c r="W182" s="40"/>
      <c r="X182" s="40"/>
      <c r="Y182" s="40"/>
      <c r="Z182" s="40"/>
      <c r="AA182" s="40"/>
      <c r="AB182" s="40"/>
      <c r="AC182" s="40"/>
      <c r="AD182" s="44"/>
      <c r="AE182" s="40"/>
    </row>
    <row r="183" spans="2:31" ht="12.75" customHeight="1" x14ac:dyDescent="0.25">
      <c r="B183" s="25"/>
      <c r="D183" s="40" t="s">
        <v>135</v>
      </c>
      <c r="E183" s="40" t="s">
        <v>152</v>
      </c>
      <c r="F183" s="59" t="s">
        <v>148</v>
      </c>
      <c r="G183" s="60"/>
      <c r="H183" s="40" t="s">
        <v>34</v>
      </c>
      <c r="I183" s="59" t="s">
        <v>251</v>
      </c>
      <c r="J183" s="61"/>
      <c r="K183" s="44">
        <v>63</v>
      </c>
      <c r="L183" s="44"/>
      <c r="M183" s="44">
        <f>K183</f>
        <v>63</v>
      </c>
      <c r="N183" s="40">
        <f t="shared" ref="N183:N188" si="69">K183*3+15</f>
        <v>204</v>
      </c>
      <c r="O183" s="40"/>
      <c r="P183" s="40"/>
      <c r="Q183" s="40">
        <f>K183</f>
        <v>63</v>
      </c>
      <c r="R183" s="40"/>
      <c r="S183" s="40"/>
      <c r="T183" s="40"/>
      <c r="U183" s="40"/>
      <c r="V183" s="44"/>
      <c r="W183" s="40"/>
      <c r="X183" s="40"/>
      <c r="Y183" s="40"/>
      <c r="Z183" s="40"/>
      <c r="AA183" s="40"/>
      <c r="AB183" s="40"/>
      <c r="AC183" s="40"/>
      <c r="AD183" s="36"/>
      <c r="AE183" s="40"/>
    </row>
    <row r="184" spans="2:31" ht="12.75" customHeight="1" x14ac:dyDescent="0.25">
      <c r="B184" s="25"/>
      <c r="D184" s="40" t="s">
        <v>136</v>
      </c>
      <c r="E184" s="40" t="s">
        <v>152</v>
      </c>
      <c r="F184" s="59" t="s">
        <v>251</v>
      </c>
      <c r="G184" s="60"/>
      <c r="H184" s="40" t="s">
        <v>34</v>
      </c>
      <c r="I184" s="59" t="s">
        <v>252</v>
      </c>
      <c r="J184" s="61"/>
      <c r="K184" s="44">
        <v>91</v>
      </c>
      <c r="L184" s="44"/>
      <c r="M184" s="44">
        <f t="shared" ref="M184:M188" si="70">K184</f>
        <v>91</v>
      </c>
      <c r="N184" s="40">
        <f t="shared" si="69"/>
        <v>288</v>
      </c>
      <c r="O184" s="40"/>
      <c r="P184" s="40"/>
      <c r="Q184" s="40">
        <f t="shared" ref="Q184:Q188" si="71">K184</f>
        <v>91</v>
      </c>
      <c r="R184" s="40"/>
      <c r="S184" s="40"/>
      <c r="T184" s="40"/>
      <c r="U184" s="40"/>
      <c r="V184" s="44"/>
      <c r="W184" s="40"/>
      <c r="X184" s="40"/>
      <c r="Y184" s="40"/>
      <c r="Z184" s="40"/>
      <c r="AA184" s="40"/>
      <c r="AB184" s="40"/>
      <c r="AC184" s="40"/>
      <c r="AD184" s="46"/>
      <c r="AE184" s="40"/>
    </row>
    <row r="185" spans="2:31" ht="12.75" customHeight="1" x14ac:dyDescent="0.25">
      <c r="B185" s="25"/>
      <c r="D185" s="40" t="s">
        <v>137</v>
      </c>
      <c r="E185" s="40" t="s">
        <v>152</v>
      </c>
      <c r="F185" s="59" t="s">
        <v>252</v>
      </c>
      <c r="G185" s="60"/>
      <c r="H185" s="40" t="s">
        <v>34</v>
      </c>
      <c r="I185" s="59" t="s">
        <v>153</v>
      </c>
      <c r="J185" s="61"/>
      <c r="K185" s="44">
        <v>90</v>
      </c>
      <c r="L185" s="44"/>
      <c r="M185" s="44">
        <f t="shared" si="70"/>
        <v>90</v>
      </c>
      <c r="N185" s="40">
        <f t="shared" si="69"/>
        <v>285</v>
      </c>
      <c r="O185" s="40"/>
      <c r="P185" s="40"/>
      <c r="Q185" s="40">
        <f t="shared" si="71"/>
        <v>90</v>
      </c>
      <c r="R185" s="40"/>
      <c r="S185" s="40"/>
      <c r="T185" s="40"/>
      <c r="U185" s="40"/>
      <c r="V185" s="44"/>
      <c r="W185" s="40"/>
      <c r="X185" s="40"/>
      <c r="Y185" s="40"/>
      <c r="Z185" s="40"/>
      <c r="AA185" s="40"/>
      <c r="AB185" s="40"/>
      <c r="AC185" s="40"/>
      <c r="AD185" s="44"/>
      <c r="AE185" s="40"/>
    </row>
    <row r="186" spans="2:31" ht="12.75" customHeight="1" x14ac:dyDescent="0.25">
      <c r="B186" s="25"/>
      <c r="D186" s="40" t="s">
        <v>138</v>
      </c>
      <c r="E186" s="40" t="s">
        <v>152</v>
      </c>
      <c r="F186" s="59" t="s">
        <v>153</v>
      </c>
      <c r="G186" s="60"/>
      <c r="H186" s="40" t="s">
        <v>34</v>
      </c>
      <c r="I186" s="59" t="s">
        <v>253</v>
      </c>
      <c r="J186" s="61"/>
      <c r="K186" s="44">
        <v>91</v>
      </c>
      <c r="L186" s="44"/>
      <c r="M186" s="44">
        <f t="shared" si="70"/>
        <v>91</v>
      </c>
      <c r="N186" s="40">
        <f t="shared" si="69"/>
        <v>288</v>
      </c>
      <c r="O186" s="40"/>
      <c r="P186" s="40"/>
      <c r="Q186" s="40">
        <f t="shared" si="71"/>
        <v>91</v>
      </c>
      <c r="R186" s="40"/>
      <c r="S186" s="40"/>
      <c r="T186" s="40"/>
      <c r="U186" s="40"/>
      <c r="V186" s="44"/>
      <c r="W186" s="40"/>
      <c r="X186" s="40"/>
      <c r="Y186" s="40"/>
      <c r="Z186" s="40"/>
      <c r="AA186" s="40"/>
      <c r="AB186" s="40"/>
      <c r="AC186" s="40"/>
      <c r="AD186" s="46"/>
      <c r="AE186" s="40"/>
    </row>
    <row r="187" spans="2:31" ht="12.75" customHeight="1" x14ac:dyDescent="0.25">
      <c r="B187" s="25"/>
      <c r="D187" s="40" t="s">
        <v>139</v>
      </c>
      <c r="E187" s="40" t="s">
        <v>152</v>
      </c>
      <c r="F187" s="59" t="s">
        <v>253</v>
      </c>
      <c r="G187" s="60"/>
      <c r="H187" s="40" t="s">
        <v>34</v>
      </c>
      <c r="I187" s="59" t="s">
        <v>254</v>
      </c>
      <c r="J187" s="61"/>
      <c r="K187" s="36">
        <v>77</v>
      </c>
      <c r="L187" s="48"/>
      <c r="M187" s="44">
        <f t="shared" si="70"/>
        <v>77</v>
      </c>
      <c r="N187" s="40">
        <f t="shared" si="69"/>
        <v>246</v>
      </c>
      <c r="O187" s="40"/>
      <c r="P187" s="40"/>
      <c r="Q187" s="40">
        <f t="shared" si="71"/>
        <v>77</v>
      </c>
      <c r="R187" s="40"/>
      <c r="S187" s="40"/>
      <c r="T187" s="40"/>
      <c r="U187" s="40"/>
      <c r="V187" s="36"/>
      <c r="W187" s="40"/>
      <c r="X187" s="40"/>
      <c r="Y187" s="40"/>
      <c r="Z187" s="40"/>
      <c r="AA187" s="40"/>
      <c r="AB187" s="40"/>
      <c r="AC187" s="40"/>
      <c r="AD187" s="40"/>
      <c r="AE187" s="40"/>
    </row>
    <row r="188" spans="2:31" ht="12.75" customHeight="1" x14ac:dyDescent="0.25">
      <c r="B188" s="25"/>
      <c r="D188" s="40" t="s">
        <v>248</v>
      </c>
      <c r="E188" s="40" t="s">
        <v>152</v>
      </c>
      <c r="F188" s="59" t="s">
        <v>254</v>
      </c>
      <c r="G188" s="60"/>
      <c r="H188" s="40" t="s">
        <v>34</v>
      </c>
      <c r="I188" s="59" t="s">
        <v>254</v>
      </c>
      <c r="J188" s="61"/>
      <c r="K188" s="46">
        <v>16</v>
      </c>
      <c r="L188" s="44"/>
      <c r="M188" s="44">
        <f t="shared" si="70"/>
        <v>16</v>
      </c>
      <c r="N188" s="40">
        <f t="shared" si="69"/>
        <v>63</v>
      </c>
      <c r="O188" s="40"/>
      <c r="P188" s="40"/>
      <c r="Q188" s="40">
        <f t="shared" si="71"/>
        <v>16</v>
      </c>
      <c r="R188" s="40"/>
      <c r="S188" s="40"/>
      <c r="T188" s="40"/>
      <c r="U188" s="40"/>
      <c r="V188" s="46"/>
      <c r="W188" s="40"/>
      <c r="X188" s="40"/>
      <c r="Y188" s="40"/>
      <c r="Z188" s="40"/>
      <c r="AA188" s="40"/>
      <c r="AB188" s="40"/>
      <c r="AC188" s="40"/>
      <c r="AD188" s="40"/>
      <c r="AE188" s="40"/>
    </row>
    <row r="189" spans="2:31" ht="12.75" customHeight="1" x14ac:dyDescent="0.25">
      <c r="B189" s="25"/>
      <c r="D189" s="40" t="s">
        <v>154</v>
      </c>
      <c r="E189" s="40" t="s">
        <v>152</v>
      </c>
      <c r="F189" s="59" t="s">
        <v>251</v>
      </c>
      <c r="G189" s="62"/>
      <c r="H189" s="62"/>
      <c r="I189" s="62"/>
      <c r="J189" s="61"/>
      <c r="K189" s="44"/>
      <c r="L189" s="44"/>
      <c r="M189" s="40"/>
      <c r="N189" s="40"/>
      <c r="O189" s="40">
        <v>1</v>
      </c>
      <c r="P189" s="40">
        <v>1</v>
      </c>
      <c r="Q189" s="40"/>
      <c r="R189" s="40">
        <v>1</v>
      </c>
      <c r="S189" s="40">
        <v>1</v>
      </c>
      <c r="T189" s="40">
        <v>1</v>
      </c>
      <c r="U189" s="40">
        <v>1</v>
      </c>
      <c r="V189" s="40">
        <v>35</v>
      </c>
      <c r="W189" s="40"/>
      <c r="X189" s="40"/>
      <c r="Y189" s="40"/>
      <c r="Z189" s="40"/>
      <c r="AA189" s="40"/>
      <c r="AB189" s="40"/>
      <c r="AC189" s="40"/>
      <c r="AD189" s="40"/>
      <c r="AE189" s="40"/>
    </row>
    <row r="190" spans="2:31" ht="12.75" customHeight="1" x14ac:dyDescent="0.25">
      <c r="B190" s="25"/>
      <c r="D190" s="40" t="s">
        <v>155</v>
      </c>
      <c r="E190" s="40" t="s">
        <v>152</v>
      </c>
      <c r="F190" s="59" t="s">
        <v>252</v>
      </c>
      <c r="G190" s="62"/>
      <c r="H190" s="62"/>
      <c r="I190" s="62"/>
      <c r="J190" s="61"/>
      <c r="K190" s="44"/>
      <c r="L190" s="44"/>
      <c r="M190" s="40"/>
      <c r="N190" s="40"/>
      <c r="O190" s="40">
        <v>1</v>
      </c>
      <c r="P190" s="40">
        <v>1</v>
      </c>
      <c r="Q190" s="40"/>
      <c r="R190" s="40">
        <v>1</v>
      </c>
      <c r="S190" s="40">
        <v>1</v>
      </c>
      <c r="T190" s="40">
        <v>1</v>
      </c>
      <c r="U190" s="40">
        <v>1</v>
      </c>
      <c r="V190" s="40">
        <v>35</v>
      </c>
      <c r="W190" s="40"/>
      <c r="X190" s="40"/>
      <c r="Y190" s="40"/>
      <c r="Z190" s="40"/>
      <c r="AA190" s="40"/>
      <c r="AB190" s="40"/>
      <c r="AC190" s="40"/>
      <c r="AD190" s="40"/>
      <c r="AE190" s="40"/>
    </row>
    <row r="191" spans="2:31" ht="12.75" customHeight="1" x14ac:dyDescent="0.25">
      <c r="B191" s="25"/>
      <c r="D191" s="40" t="s">
        <v>156</v>
      </c>
      <c r="E191" s="40" t="s">
        <v>152</v>
      </c>
      <c r="F191" s="59" t="s">
        <v>153</v>
      </c>
      <c r="G191" s="62"/>
      <c r="H191" s="62"/>
      <c r="I191" s="62"/>
      <c r="J191" s="61"/>
      <c r="K191" s="36"/>
      <c r="L191" s="48"/>
      <c r="M191" s="40"/>
      <c r="N191" s="40"/>
      <c r="O191" s="40">
        <v>1</v>
      </c>
      <c r="P191" s="40">
        <v>1</v>
      </c>
      <c r="Q191" s="40"/>
      <c r="R191" s="40">
        <v>1</v>
      </c>
      <c r="S191" s="40">
        <v>1</v>
      </c>
      <c r="T191" s="40">
        <v>1</v>
      </c>
      <c r="U191" s="40">
        <v>1</v>
      </c>
      <c r="V191" s="40">
        <v>35</v>
      </c>
      <c r="W191" s="40"/>
      <c r="X191" s="40"/>
      <c r="Y191" s="40"/>
      <c r="Z191" s="40"/>
      <c r="AA191" s="40"/>
      <c r="AB191" s="40"/>
      <c r="AC191" s="40"/>
      <c r="AD191" s="44"/>
      <c r="AE191" s="40"/>
    </row>
    <row r="192" spans="2:31" ht="12.75" customHeight="1" x14ac:dyDescent="0.25">
      <c r="B192" s="25"/>
      <c r="D192" s="40" t="s">
        <v>157</v>
      </c>
      <c r="E192" s="40" t="s">
        <v>152</v>
      </c>
      <c r="F192" s="59" t="s">
        <v>253</v>
      </c>
      <c r="G192" s="62"/>
      <c r="H192" s="62"/>
      <c r="I192" s="62"/>
      <c r="J192" s="61"/>
      <c r="K192" s="46"/>
      <c r="L192" s="44"/>
      <c r="M192" s="40"/>
      <c r="N192" s="40"/>
      <c r="O192" s="40">
        <v>1</v>
      </c>
      <c r="P192" s="40">
        <v>1</v>
      </c>
      <c r="Q192" s="40"/>
      <c r="R192" s="40">
        <v>1</v>
      </c>
      <c r="S192" s="40">
        <v>1</v>
      </c>
      <c r="T192" s="40">
        <v>1</v>
      </c>
      <c r="U192" s="40">
        <v>1</v>
      </c>
      <c r="V192" s="40">
        <v>35</v>
      </c>
      <c r="W192" s="40"/>
      <c r="X192" s="40"/>
      <c r="Y192" s="40"/>
      <c r="Z192" s="40"/>
      <c r="AA192" s="40"/>
      <c r="AB192" s="40"/>
      <c r="AC192" s="40"/>
      <c r="AD192" s="46"/>
      <c r="AE192" s="40"/>
    </row>
    <row r="193" spans="2:31" ht="12.75" customHeight="1" x14ac:dyDescent="0.25">
      <c r="B193" s="25"/>
      <c r="D193" s="40" t="s">
        <v>158</v>
      </c>
      <c r="E193" s="40" t="s">
        <v>152</v>
      </c>
      <c r="F193" s="59" t="s">
        <v>254</v>
      </c>
      <c r="G193" s="62"/>
      <c r="H193" s="62"/>
      <c r="I193" s="62"/>
      <c r="J193" s="61"/>
      <c r="K193" s="44"/>
      <c r="L193" s="40"/>
      <c r="M193" s="54"/>
      <c r="N193" s="40"/>
      <c r="O193" s="40">
        <v>1</v>
      </c>
      <c r="P193" s="40">
        <v>1</v>
      </c>
      <c r="Q193" s="40"/>
      <c r="R193" s="40">
        <v>1</v>
      </c>
      <c r="S193" s="40">
        <v>1</v>
      </c>
      <c r="T193" s="40">
        <v>1</v>
      </c>
      <c r="U193" s="40">
        <v>1</v>
      </c>
      <c r="V193" s="40">
        <v>35</v>
      </c>
      <c r="W193" s="40"/>
      <c r="X193" s="40"/>
      <c r="Y193" s="40"/>
      <c r="Z193" s="40"/>
      <c r="AA193" s="40"/>
      <c r="AB193" s="40"/>
      <c r="AC193" s="40"/>
      <c r="AD193" s="44"/>
      <c r="AE193" s="40"/>
    </row>
    <row r="194" spans="2:31" ht="12.75" customHeight="1" x14ac:dyDescent="0.25">
      <c r="B194" s="25"/>
      <c r="D194" s="40"/>
      <c r="E194" s="40"/>
      <c r="F194" s="59"/>
      <c r="G194" s="62"/>
      <c r="H194" s="62"/>
      <c r="I194" s="62"/>
      <c r="J194" s="61"/>
      <c r="K194" s="44"/>
      <c r="L194" s="44"/>
      <c r="M194" s="40"/>
      <c r="N194" s="40"/>
      <c r="O194" s="40"/>
      <c r="P194" s="40"/>
      <c r="Q194" s="40"/>
      <c r="R194" s="40"/>
      <c r="S194" s="40"/>
      <c r="T194" s="40"/>
      <c r="U194" s="40"/>
      <c r="V194" s="44"/>
      <c r="W194" s="40"/>
      <c r="X194" s="40"/>
      <c r="Y194" s="40"/>
      <c r="Z194" s="40"/>
      <c r="AA194" s="40"/>
      <c r="AB194" s="40"/>
      <c r="AC194" s="40"/>
      <c r="AD194" s="46"/>
      <c r="AE194" s="40"/>
    </row>
    <row r="195" spans="2:31" ht="12.75" customHeight="1" x14ac:dyDescent="0.25">
      <c r="B195" s="25"/>
      <c r="D195" s="40" t="s">
        <v>234</v>
      </c>
      <c r="E195" s="40" t="s">
        <v>46</v>
      </c>
      <c r="F195" s="59" t="s">
        <v>235</v>
      </c>
      <c r="G195" s="62"/>
      <c r="H195" s="62"/>
      <c r="I195" s="62"/>
      <c r="J195" s="61"/>
      <c r="K195" s="44"/>
      <c r="L195" s="44"/>
      <c r="M195" s="44"/>
      <c r="N195" s="40"/>
      <c r="O195" s="49"/>
      <c r="P195" s="40"/>
      <c r="Q195" s="40"/>
      <c r="R195" s="40"/>
      <c r="S195" s="40"/>
      <c r="T195" s="40"/>
      <c r="U195" s="40"/>
      <c r="V195" s="40"/>
      <c r="W195" s="40"/>
      <c r="X195" s="40"/>
      <c r="Y195" s="40">
        <v>1</v>
      </c>
      <c r="Z195" s="40">
        <v>1</v>
      </c>
      <c r="AA195" s="40">
        <v>1</v>
      </c>
      <c r="AB195" s="40"/>
      <c r="AC195" s="40"/>
      <c r="AD195" s="44"/>
      <c r="AE195" s="40"/>
    </row>
    <row r="196" spans="2:31" ht="12.75" customHeight="1" x14ac:dyDescent="0.25">
      <c r="B196" s="25"/>
      <c r="D196" s="40"/>
      <c r="E196" s="40"/>
      <c r="F196" s="41"/>
      <c r="G196" s="42"/>
      <c r="H196" s="42"/>
      <c r="I196" s="42"/>
      <c r="J196" s="43"/>
      <c r="K196" s="56"/>
      <c r="L196" s="55"/>
      <c r="M196" s="57"/>
      <c r="N196" s="40"/>
      <c r="O196" s="40"/>
      <c r="P196" s="40"/>
      <c r="Q196" s="40"/>
      <c r="R196" s="40"/>
      <c r="S196" s="40"/>
      <c r="T196" s="40"/>
      <c r="U196" s="40"/>
      <c r="V196" s="56"/>
      <c r="W196" s="40"/>
      <c r="X196" s="40">
        <v>1</v>
      </c>
      <c r="Y196" s="40"/>
      <c r="Z196" s="40"/>
      <c r="AA196" s="40"/>
      <c r="AB196" s="40"/>
      <c r="AC196" s="40"/>
      <c r="AD196" s="44"/>
      <c r="AE196" s="40"/>
    </row>
    <row r="197" spans="2:31" ht="12.75" customHeight="1" x14ac:dyDescent="0.25">
      <c r="B197" s="25"/>
      <c r="D197" s="40"/>
      <c r="E197" s="40"/>
      <c r="F197" s="59"/>
      <c r="G197" s="62"/>
      <c r="H197" s="62"/>
      <c r="I197" s="62"/>
      <c r="J197" s="61"/>
      <c r="K197" s="44"/>
      <c r="L197" s="40"/>
      <c r="M197" s="54"/>
      <c r="N197" s="40"/>
      <c r="O197" s="40"/>
      <c r="P197" s="40"/>
      <c r="Q197" s="40"/>
      <c r="R197" s="40"/>
      <c r="S197" s="40"/>
      <c r="T197" s="40"/>
      <c r="U197" s="40"/>
      <c r="V197" s="44"/>
      <c r="W197" s="40"/>
      <c r="X197" s="40"/>
      <c r="Y197" s="40"/>
      <c r="Z197" s="40"/>
      <c r="AA197" s="40"/>
      <c r="AB197" s="40"/>
      <c r="AC197" s="40"/>
      <c r="AD197" s="44"/>
      <c r="AE197" s="40"/>
    </row>
    <row r="198" spans="2:31" ht="12.75" customHeight="1" x14ac:dyDescent="0.25">
      <c r="B198" s="25"/>
      <c r="D198" s="40"/>
      <c r="E198" s="40"/>
      <c r="F198" s="59"/>
      <c r="G198" s="62"/>
      <c r="H198" s="62"/>
      <c r="I198" s="62"/>
      <c r="J198" s="61"/>
      <c r="K198" s="46"/>
      <c r="L198" s="44"/>
      <c r="M198" s="40"/>
      <c r="N198" s="40"/>
      <c r="O198" s="40"/>
      <c r="P198" s="40"/>
      <c r="Q198" s="40"/>
      <c r="R198" s="40"/>
      <c r="S198" s="40"/>
      <c r="T198" s="40"/>
      <c r="U198" s="40"/>
      <c r="V198" s="46"/>
      <c r="W198" s="40"/>
      <c r="X198" s="40"/>
      <c r="Y198" s="40"/>
      <c r="Z198" s="40"/>
      <c r="AA198" s="40"/>
      <c r="AB198" s="40"/>
      <c r="AC198" s="40"/>
      <c r="AD198" s="44"/>
      <c r="AE198" s="40"/>
    </row>
    <row r="199" spans="2:31" ht="12.75" customHeight="1" x14ac:dyDescent="0.25">
      <c r="B199" s="25"/>
      <c r="D199" s="40"/>
      <c r="E199" s="40"/>
      <c r="F199" s="59"/>
      <c r="G199" s="62"/>
      <c r="H199" s="62"/>
      <c r="I199" s="62"/>
      <c r="J199" s="61"/>
      <c r="K199" s="44"/>
      <c r="L199" s="44"/>
      <c r="M199" s="40"/>
      <c r="N199" s="40"/>
      <c r="O199" s="40"/>
      <c r="P199" s="40"/>
      <c r="Q199" s="40"/>
      <c r="R199" s="40"/>
      <c r="S199" s="40"/>
      <c r="T199" s="40"/>
      <c r="U199" s="40"/>
      <c r="V199" s="44"/>
      <c r="W199" s="40"/>
      <c r="X199" s="40"/>
      <c r="Y199" s="40"/>
      <c r="Z199" s="40"/>
      <c r="AA199" s="40"/>
      <c r="AB199" s="40"/>
      <c r="AC199" s="40"/>
      <c r="AD199" s="44"/>
      <c r="AE199" s="40"/>
    </row>
    <row r="200" spans="2:31" ht="12.75" customHeight="1" x14ac:dyDescent="0.25">
      <c r="B200" s="25"/>
      <c r="D200" s="40"/>
      <c r="E200" s="40"/>
      <c r="F200" s="59"/>
      <c r="G200" s="62"/>
      <c r="H200" s="62"/>
      <c r="I200" s="62"/>
      <c r="J200" s="61"/>
      <c r="K200" s="44"/>
      <c r="L200" s="44"/>
      <c r="M200" s="40"/>
      <c r="N200" s="40"/>
      <c r="O200" s="40"/>
      <c r="P200" s="40"/>
      <c r="Q200" s="40"/>
      <c r="R200" s="40"/>
      <c r="S200" s="40"/>
      <c r="T200" s="40"/>
      <c r="U200" s="40"/>
      <c r="V200" s="44"/>
      <c r="W200" s="40"/>
      <c r="X200" s="40"/>
      <c r="Y200" s="40"/>
      <c r="Z200" s="40"/>
      <c r="AA200" s="40"/>
      <c r="AB200" s="40"/>
      <c r="AC200" s="40"/>
      <c r="AD200" s="36"/>
      <c r="AE200" s="40"/>
    </row>
    <row r="201" spans="2:31" ht="12.75" customHeight="1" x14ac:dyDescent="0.25">
      <c r="B201" s="25"/>
      <c r="D201" s="40"/>
      <c r="E201" s="40"/>
      <c r="F201" s="59"/>
      <c r="G201" s="62"/>
      <c r="H201" s="62"/>
      <c r="I201" s="62"/>
      <c r="J201" s="61"/>
      <c r="K201" s="44"/>
      <c r="L201" s="40"/>
      <c r="M201" s="44"/>
      <c r="N201" s="40"/>
      <c r="O201" s="40"/>
      <c r="P201" s="40"/>
      <c r="Q201" s="44"/>
      <c r="R201" s="40"/>
      <c r="S201" s="40"/>
      <c r="T201" s="40"/>
      <c r="U201" s="40"/>
      <c r="V201" s="44"/>
      <c r="W201" s="40"/>
      <c r="X201" s="40"/>
      <c r="Y201" s="40"/>
      <c r="Z201" s="40"/>
      <c r="AA201" s="40"/>
      <c r="AB201" s="40"/>
      <c r="AC201" s="40"/>
      <c r="AD201" s="44"/>
      <c r="AE201" s="40"/>
    </row>
    <row r="202" spans="2:31" ht="12.75" customHeight="1" x14ac:dyDescent="0.25">
      <c r="B202" s="25"/>
      <c r="D202" s="40"/>
      <c r="E202" s="40"/>
      <c r="F202" s="59"/>
      <c r="G202" s="62"/>
      <c r="H202" s="62"/>
      <c r="I202" s="62"/>
      <c r="J202" s="61"/>
      <c r="K202" s="44"/>
      <c r="L202" s="40"/>
      <c r="M202" s="44"/>
      <c r="N202" s="40"/>
      <c r="O202" s="40"/>
      <c r="P202" s="40"/>
      <c r="Q202" s="44"/>
      <c r="R202" s="40"/>
      <c r="S202" s="40"/>
      <c r="T202" s="40"/>
      <c r="U202" s="40"/>
      <c r="V202" s="44"/>
      <c r="W202" s="40"/>
      <c r="X202" s="40"/>
      <c r="Y202" s="40"/>
      <c r="Z202" s="40"/>
      <c r="AA202" s="40"/>
      <c r="AB202" s="40"/>
      <c r="AC202" s="40"/>
      <c r="AD202" s="44"/>
      <c r="AE202" s="40"/>
    </row>
    <row r="203" spans="2:31" ht="12.75" customHeight="1" x14ac:dyDescent="0.25">
      <c r="B203" s="25"/>
      <c r="D203" s="40"/>
      <c r="E203" s="40"/>
      <c r="F203" s="59"/>
      <c r="G203" s="62"/>
      <c r="H203" s="62"/>
      <c r="I203" s="62"/>
      <c r="J203" s="61"/>
      <c r="K203" s="44"/>
      <c r="L203" s="40"/>
      <c r="M203" s="44"/>
      <c r="N203" s="40"/>
      <c r="O203" s="40"/>
      <c r="P203" s="40"/>
      <c r="Q203" s="44"/>
      <c r="R203" s="40"/>
      <c r="S203" s="40"/>
      <c r="T203" s="40"/>
      <c r="U203" s="40"/>
      <c r="V203" s="44"/>
      <c r="W203" s="40"/>
      <c r="X203" s="40"/>
      <c r="Y203" s="40"/>
      <c r="Z203" s="40"/>
      <c r="AA203" s="40"/>
      <c r="AB203" s="40"/>
      <c r="AC203" s="40"/>
      <c r="AD203" s="44"/>
      <c r="AE203" s="40"/>
    </row>
    <row r="204" spans="2:31" ht="12.75" customHeight="1" x14ac:dyDescent="0.25">
      <c r="B204" s="25"/>
      <c r="D204" s="40"/>
      <c r="E204" s="40"/>
      <c r="F204" s="59"/>
      <c r="G204" s="62"/>
      <c r="H204" s="62"/>
      <c r="I204" s="62"/>
      <c r="J204" s="61"/>
      <c r="K204" s="36"/>
      <c r="L204" s="36"/>
      <c r="M204" s="36"/>
      <c r="N204" s="40"/>
      <c r="O204" s="40"/>
      <c r="P204" s="40"/>
      <c r="Q204" s="36"/>
      <c r="R204" s="40"/>
      <c r="S204" s="40"/>
      <c r="T204" s="40"/>
      <c r="U204" s="40"/>
      <c r="V204" s="36"/>
      <c r="W204" s="40"/>
      <c r="X204" s="40"/>
      <c r="Y204" s="40"/>
      <c r="Z204" s="40"/>
      <c r="AA204" s="40"/>
      <c r="AB204" s="40"/>
      <c r="AC204" s="40"/>
      <c r="AD204" s="44"/>
      <c r="AE204" s="40"/>
    </row>
    <row r="205" spans="2:31" ht="12.75" customHeight="1" x14ac:dyDescent="0.25">
      <c r="B205" s="25"/>
      <c r="D205" s="40"/>
      <c r="E205" s="40"/>
      <c r="F205" s="59"/>
      <c r="G205" s="62"/>
      <c r="H205" s="62"/>
      <c r="I205" s="62"/>
      <c r="J205" s="61"/>
      <c r="K205" s="44"/>
      <c r="L205" s="40"/>
      <c r="M205" s="44"/>
      <c r="N205" s="40"/>
      <c r="O205" s="40"/>
      <c r="P205" s="40"/>
      <c r="Q205" s="44"/>
      <c r="R205" s="40"/>
      <c r="S205" s="40"/>
      <c r="T205" s="40"/>
      <c r="U205" s="40"/>
      <c r="V205" s="44"/>
      <c r="W205" s="40"/>
      <c r="X205" s="40"/>
      <c r="Y205" s="40"/>
      <c r="Z205" s="40"/>
      <c r="AA205" s="40"/>
      <c r="AB205" s="40"/>
      <c r="AC205" s="40"/>
      <c r="AD205" s="44"/>
      <c r="AE205" s="40"/>
    </row>
    <row r="206" spans="2:31" ht="12.75" customHeight="1" x14ac:dyDescent="0.25">
      <c r="B206" s="25"/>
      <c r="D206" s="40"/>
      <c r="E206" s="40"/>
      <c r="F206" s="59"/>
      <c r="G206" s="62"/>
      <c r="H206" s="62"/>
      <c r="I206" s="62"/>
      <c r="J206" s="61"/>
      <c r="K206" s="44"/>
      <c r="L206" s="44"/>
      <c r="M206" s="44"/>
      <c r="N206" s="40"/>
      <c r="O206" s="40"/>
      <c r="P206" s="40"/>
      <c r="Q206" s="44"/>
      <c r="R206" s="40"/>
      <c r="S206" s="40"/>
      <c r="T206" s="40"/>
      <c r="U206" s="40"/>
      <c r="V206" s="44"/>
      <c r="W206" s="40"/>
      <c r="X206" s="40"/>
      <c r="Y206" s="40"/>
      <c r="Z206" s="40"/>
      <c r="AA206" s="40"/>
      <c r="AB206" s="40"/>
      <c r="AC206" s="40"/>
      <c r="AD206" s="36"/>
      <c r="AE206" s="40"/>
    </row>
    <row r="207" spans="2:31" ht="12.75" customHeight="1" x14ac:dyDescent="0.25">
      <c r="B207" s="25"/>
      <c r="D207" s="40"/>
      <c r="E207" s="40"/>
      <c r="F207" s="59"/>
      <c r="G207" s="62"/>
      <c r="H207" s="62"/>
      <c r="I207" s="62"/>
      <c r="J207" s="61"/>
      <c r="K207" s="44"/>
      <c r="L207" s="44"/>
      <c r="M207" s="44"/>
      <c r="N207" s="40"/>
      <c r="O207" s="40"/>
      <c r="P207" s="40"/>
      <c r="Q207" s="44"/>
      <c r="R207" s="40"/>
      <c r="S207" s="40"/>
      <c r="T207" s="40"/>
      <c r="U207" s="40"/>
      <c r="V207" s="44"/>
      <c r="W207" s="40"/>
      <c r="X207" s="40"/>
      <c r="Y207" s="40"/>
      <c r="Z207" s="40"/>
      <c r="AA207" s="40"/>
      <c r="AB207" s="40"/>
      <c r="AC207" s="40"/>
      <c r="AD207" s="40"/>
      <c r="AE207" s="40"/>
    </row>
    <row r="208" spans="2:31" ht="12.75" customHeight="1" x14ac:dyDescent="0.25">
      <c r="B208" s="25"/>
      <c r="D208" s="40"/>
      <c r="E208" s="40"/>
      <c r="F208" s="59"/>
      <c r="G208" s="62"/>
      <c r="H208" s="62"/>
      <c r="I208" s="62"/>
      <c r="J208" s="61"/>
      <c r="K208" s="44"/>
      <c r="L208" s="44"/>
      <c r="M208" s="44"/>
      <c r="N208" s="40"/>
      <c r="O208" s="40"/>
      <c r="P208" s="40"/>
      <c r="Q208" s="44"/>
      <c r="R208" s="40"/>
      <c r="S208" s="40"/>
      <c r="T208" s="40"/>
      <c r="U208" s="40"/>
      <c r="V208" s="44"/>
      <c r="W208" s="40"/>
      <c r="X208" s="40"/>
      <c r="Y208" s="40"/>
      <c r="Z208" s="40"/>
      <c r="AA208" s="40"/>
      <c r="AB208" s="40"/>
      <c r="AC208" s="40"/>
      <c r="AD208" s="40"/>
      <c r="AE208" s="40"/>
    </row>
    <row r="209" spans="2:31" ht="12.75" customHeight="1" x14ac:dyDescent="0.25">
      <c r="B209" s="25"/>
      <c r="D209" s="40"/>
      <c r="E209" s="40"/>
      <c r="F209" s="59"/>
      <c r="G209" s="62"/>
      <c r="H209" s="62"/>
      <c r="I209" s="62"/>
      <c r="J209" s="61"/>
      <c r="K209" s="44"/>
      <c r="L209" s="44"/>
      <c r="M209" s="44"/>
      <c r="N209" s="40"/>
      <c r="O209" s="40"/>
      <c r="P209" s="40"/>
      <c r="Q209" s="44"/>
      <c r="R209" s="40"/>
      <c r="S209" s="40"/>
      <c r="T209" s="40"/>
      <c r="U209" s="40"/>
      <c r="V209" s="44"/>
      <c r="W209" s="40"/>
      <c r="X209" s="40"/>
      <c r="Y209" s="40"/>
      <c r="Z209" s="40"/>
      <c r="AA209" s="40"/>
      <c r="AB209" s="40"/>
      <c r="AC209" s="40"/>
      <c r="AD209" s="40"/>
      <c r="AE209" s="40"/>
    </row>
    <row r="210" spans="2:31" ht="12.75" customHeight="1" x14ac:dyDescent="0.25">
      <c r="B210" s="25"/>
      <c r="D210" s="40"/>
      <c r="E210" s="40"/>
      <c r="F210" s="59"/>
      <c r="G210" s="62"/>
      <c r="H210" s="62"/>
      <c r="I210" s="62"/>
      <c r="J210" s="61"/>
      <c r="K210" s="36"/>
      <c r="L210" s="48"/>
      <c r="M210" s="36"/>
      <c r="N210" s="40"/>
      <c r="O210" s="40"/>
      <c r="P210" s="40"/>
      <c r="Q210" s="36"/>
      <c r="R210" s="40"/>
      <c r="S210" s="40"/>
      <c r="T210" s="40"/>
      <c r="U210" s="40"/>
      <c r="V210" s="36"/>
      <c r="W210" s="40"/>
      <c r="X210" s="40"/>
      <c r="Y210" s="40"/>
      <c r="Z210" s="40"/>
      <c r="AA210" s="40"/>
      <c r="AB210" s="40"/>
      <c r="AC210" s="40"/>
      <c r="AD210" s="40"/>
      <c r="AE210" s="40"/>
    </row>
    <row r="211" spans="2:31" ht="12.75" customHeight="1" x14ac:dyDescent="0.25">
      <c r="B211" s="25"/>
      <c r="D211" s="40"/>
      <c r="E211" s="40"/>
      <c r="F211" s="59"/>
      <c r="G211" s="62"/>
      <c r="H211" s="62"/>
      <c r="I211" s="62"/>
      <c r="J211" s="61"/>
      <c r="K211" s="44"/>
      <c r="L211" s="44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</row>
    <row r="212" spans="2:31" ht="12.75" customHeight="1" x14ac:dyDescent="0.25">
      <c r="B212" s="25"/>
      <c r="D212" s="40"/>
      <c r="E212" s="40"/>
      <c r="F212" s="59"/>
      <c r="G212" s="62"/>
      <c r="H212" s="62"/>
      <c r="I212" s="62"/>
      <c r="J212" s="61"/>
      <c r="K212" s="44"/>
      <c r="L212" s="44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4"/>
      <c r="AE212" s="40"/>
    </row>
    <row r="213" spans="2:31" ht="12.75" customHeight="1" x14ac:dyDescent="0.25">
      <c r="B213" s="25"/>
      <c r="D213" s="40"/>
      <c r="E213" s="40"/>
      <c r="F213" s="59"/>
      <c r="G213" s="62"/>
      <c r="H213" s="62"/>
      <c r="I213" s="62"/>
      <c r="J213" s="61"/>
      <c r="K213" s="36"/>
      <c r="L213" s="48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</row>
    <row r="214" spans="2:31" ht="12.75" customHeight="1" x14ac:dyDescent="0.25">
      <c r="B214" s="25"/>
      <c r="D214" s="40"/>
      <c r="E214" s="40"/>
      <c r="F214" s="59"/>
      <c r="G214" s="62"/>
      <c r="H214" s="62"/>
      <c r="I214" s="62"/>
      <c r="J214" s="61"/>
      <c r="K214" s="46"/>
      <c r="L214" s="44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56"/>
      <c r="AE214" s="40"/>
    </row>
    <row r="215" spans="2:31" ht="12.75" customHeight="1" x14ac:dyDescent="0.25">
      <c r="B215" s="25"/>
      <c r="D215" s="40"/>
      <c r="E215" s="40"/>
      <c r="F215" s="59"/>
      <c r="G215" s="62"/>
      <c r="H215" s="62"/>
      <c r="I215" s="62"/>
      <c r="J215" s="61"/>
      <c r="K215" s="44"/>
      <c r="L215" s="40"/>
      <c r="M215" s="54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6"/>
      <c r="AE215" s="40"/>
    </row>
    <row r="216" spans="2:31" ht="12.75" customHeight="1" x14ac:dyDescent="0.25">
      <c r="B216" s="25"/>
      <c r="D216" s="40"/>
      <c r="E216" s="40"/>
      <c r="F216" s="59"/>
      <c r="G216" s="62"/>
      <c r="H216" s="62"/>
      <c r="I216" s="62"/>
      <c r="J216" s="61"/>
      <c r="K216" s="44"/>
      <c r="L216" s="44"/>
      <c r="M216" s="40"/>
      <c r="N216" s="40"/>
      <c r="O216" s="40"/>
      <c r="P216" s="40"/>
      <c r="Q216" s="40"/>
      <c r="R216" s="40"/>
      <c r="S216" s="40"/>
      <c r="T216" s="40"/>
      <c r="U216" s="40"/>
      <c r="V216" s="44"/>
      <c r="W216" s="40"/>
      <c r="X216" s="40"/>
      <c r="Y216" s="40"/>
      <c r="Z216" s="40"/>
      <c r="AA216" s="40"/>
      <c r="AB216" s="40"/>
      <c r="AC216" s="40"/>
      <c r="AD216" s="44"/>
      <c r="AE216" s="40"/>
    </row>
    <row r="217" spans="2:31" ht="12.75" customHeight="1" x14ac:dyDescent="0.25">
      <c r="B217" s="25"/>
      <c r="D217" s="40"/>
      <c r="E217" s="40"/>
      <c r="F217" s="59"/>
      <c r="G217" s="62"/>
      <c r="H217" s="62"/>
      <c r="I217" s="62"/>
      <c r="J217" s="61"/>
      <c r="K217" s="44"/>
      <c r="L217" s="44"/>
      <c r="M217" s="44"/>
      <c r="N217" s="40"/>
      <c r="O217" s="49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6"/>
      <c r="AE217" s="40"/>
    </row>
    <row r="218" spans="2:31" ht="12.75" customHeight="1" x14ac:dyDescent="0.25">
      <c r="B218" s="25"/>
      <c r="D218" s="40"/>
      <c r="E218" s="40"/>
      <c r="F218" s="41"/>
      <c r="G218" s="42"/>
      <c r="H218" s="42"/>
      <c r="I218" s="42"/>
      <c r="J218" s="43"/>
      <c r="K218" s="56"/>
      <c r="L218" s="55"/>
      <c r="M218" s="57"/>
      <c r="N218" s="40"/>
      <c r="O218" s="40"/>
      <c r="P218" s="40"/>
      <c r="Q218" s="40"/>
      <c r="R218" s="40"/>
      <c r="S218" s="40"/>
      <c r="T218" s="40"/>
      <c r="U218" s="40"/>
      <c r="V218" s="56"/>
      <c r="W218" s="40"/>
      <c r="X218" s="40"/>
      <c r="Y218" s="40"/>
      <c r="Z218" s="40"/>
      <c r="AA218" s="40"/>
      <c r="AB218" s="40"/>
      <c r="AC218" s="40"/>
      <c r="AD218" s="44"/>
      <c r="AE218" s="40"/>
    </row>
    <row r="219" spans="2:31" ht="12.75" customHeight="1" x14ac:dyDescent="0.25">
      <c r="B219" s="25"/>
      <c r="D219" s="40"/>
      <c r="E219" s="40"/>
      <c r="F219" s="59"/>
      <c r="G219" s="62"/>
      <c r="H219" s="62"/>
      <c r="I219" s="62"/>
      <c r="J219" s="61"/>
      <c r="K219" s="44"/>
      <c r="L219" s="44"/>
      <c r="M219" s="40"/>
      <c r="N219" s="40"/>
      <c r="O219" s="40"/>
      <c r="P219" s="40"/>
      <c r="Q219" s="40"/>
      <c r="R219" s="40"/>
      <c r="S219" s="40"/>
      <c r="T219" s="40"/>
      <c r="U219" s="40"/>
      <c r="V219" s="44"/>
      <c r="W219" s="40"/>
      <c r="X219" s="40"/>
      <c r="Y219" s="40"/>
      <c r="Z219" s="40"/>
      <c r="AA219" s="40"/>
      <c r="AB219" s="40"/>
      <c r="AC219" s="40"/>
      <c r="AD219" s="44"/>
      <c r="AE219" s="40"/>
    </row>
    <row r="220" spans="2:31" ht="12.75" customHeight="1" x14ac:dyDescent="0.25">
      <c r="B220" s="25"/>
      <c r="D220" s="40"/>
      <c r="E220" s="40"/>
      <c r="F220" s="59"/>
      <c r="G220" s="62"/>
      <c r="H220" s="62"/>
      <c r="I220" s="62"/>
      <c r="J220" s="61"/>
      <c r="K220" s="44"/>
      <c r="L220" s="44"/>
      <c r="M220" s="40"/>
      <c r="N220" s="40"/>
      <c r="O220" s="40"/>
      <c r="P220" s="40"/>
      <c r="Q220" s="40"/>
      <c r="R220" s="40"/>
      <c r="S220" s="40"/>
      <c r="T220" s="40"/>
      <c r="U220" s="40"/>
      <c r="V220" s="44"/>
      <c r="W220" s="40"/>
      <c r="X220" s="40"/>
      <c r="Y220" s="40"/>
      <c r="Z220" s="40"/>
      <c r="AA220" s="40"/>
      <c r="AB220" s="40"/>
      <c r="AC220" s="40"/>
      <c r="AD220" s="44"/>
      <c r="AE220" s="40"/>
    </row>
    <row r="221" spans="2:31" ht="12.75" customHeight="1" x14ac:dyDescent="0.25">
      <c r="B221" s="25"/>
      <c r="D221" s="40"/>
      <c r="E221" s="40"/>
      <c r="F221" s="59"/>
      <c r="G221" s="62"/>
      <c r="H221" s="62"/>
      <c r="I221" s="62"/>
      <c r="J221" s="61"/>
      <c r="K221" s="44"/>
      <c r="L221" s="44"/>
      <c r="M221" s="40"/>
      <c r="N221" s="40"/>
      <c r="O221" s="40"/>
      <c r="P221" s="40"/>
      <c r="Q221" s="40"/>
      <c r="R221" s="40"/>
      <c r="S221" s="40"/>
      <c r="T221" s="40"/>
      <c r="U221" s="40" t="s">
        <v>259</v>
      </c>
      <c r="V221" s="44"/>
      <c r="W221" s="40"/>
      <c r="X221" s="40"/>
      <c r="Y221" s="40"/>
      <c r="Z221" s="40"/>
      <c r="AA221" s="40"/>
      <c r="AB221" s="40"/>
      <c r="AC221" s="40"/>
      <c r="AD221" s="44"/>
      <c r="AE221" s="40"/>
    </row>
    <row r="222" spans="2:31" ht="12.75" customHeight="1" x14ac:dyDescent="0.25">
      <c r="B222" s="25"/>
      <c r="D222" s="40"/>
      <c r="E222" s="40"/>
      <c r="F222" s="59"/>
      <c r="G222" s="62"/>
      <c r="H222" s="62"/>
      <c r="I222" s="62"/>
      <c r="J222" s="61"/>
      <c r="K222" s="36"/>
      <c r="L222" s="48"/>
      <c r="M222" s="40"/>
      <c r="N222" s="40"/>
      <c r="O222" s="40"/>
      <c r="P222" s="40"/>
      <c r="Q222" s="40"/>
      <c r="R222" s="40"/>
      <c r="S222" s="40"/>
      <c r="T222" s="40"/>
      <c r="U222" s="40"/>
      <c r="V222" s="36"/>
      <c r="W222" s="40"/>
      <c r="X222" s="40"/>
      <c r="Y222" s="40"/>
      <c r="Z222" s="40"/>
      <c r="AA222" s="40"/>
      <c r="AB222" s="40"/>
      <c r="AC222" s="40"/>
      <c r="AD222" s="36"/>
      <c r="AE222" s="40"/>
    </row>
    <row r="223" spans="2:31" ht="12.75" customHeight="1" x14ac:dyDescent="0.25">
      <c r="B223" s="25"/>
      <c r="D223" s="40"/>
      <c r="E223" s="40"/>
      <c r="F223" s="59"/>
      <c r="G223" s="62"/>
      <c r="H223" s="62"/>
      <c r="I223" s="62"/>
      <c r="J223" s="61"/>
      <c r="K223" s="46"/>
      <c r="L223" s="44"/>
      <c r="M223" s="40"/>
      <c r="N223" s="40"/>
      <c r="O223" s="40"/>
      <c r="P223" s="40"/>
      <c r="Q223" s="40"/>
      <c r="R223" s="40"/>
      <c r="S223" s="40"/>
      <c r="T223" s="40"/>
      <c r="U223" s="40"/>
      <c r="V223" s="46"/>
      <c r="W223" s="40"/>
      <c r="X223" s="40"/>
      <c r="Y223" s="40"/>
      <c r="Z223" s="40"/>
      <c r="AA223" s="40"/>
      <c r="AB223" s="40"/>
      <c r="AC223" s="40"/>
      <c r="AD223" s="46"/>
      <c r="AE223" s="40"/>
    </row>
    <row r="224" spans="2:31" ht="12.75" customHeight="1" x14ac:dyDescent="0.25">
      <c r="B224" s="25"/>
      <c r="D224" s="40"/>
      <c r="E224" s="40"/>
      <c r="F224" s="59"/>
      <c r="G224" s="62"/>
      <c r="H224" s="62"/>
      <c r="I224" s="62"/>
      <c r="J224" s="61"/>
      <c r="K224" s="44"/>
      <c r="L224" s="40"/>
      <c r="M224" s="54"/>
      <c r="N224" s="40"/>
      <c r="O224" s="40"/>
      <c r="P224" s="40"/>
      <c r="Q224" s="40"/>
      <c r="R224" s="40"/>
      <c r="S224" s="40"/>
      <c r="T224" s="40"/>
      <c r="U224" s="40"/>
      <c r="V224" s="44"/>
      <c r="W224" s="40"/>
      <c r="X224" s="40"/>
      <c r="Y224" s="40"/>
      <c r="Z224" s="40"/>
      <c r="AA224" s="40"/>
      <c r="AB224" s="40"/>
      <c r="AC224" s="40"/>
      <c r="AD224" s="44"/>
      <c r="AE224" s="40"/>
    </row>
    <row r="225" spans="2:31" ht="12.75" customHeight="1" x14ac:dyDescent="0.25">
      <c r="B225" s="25"/>
      <c r="D225" s="40"/>
      <c r="E225" s="40"/>
      <c r="F225" s="41"/>
      <c r="G225" s="42"/>
      <c r="H225" s="42"/>
      <c r="I225" s="42"/>
      <c r="J225" s="43"/>
      <c r="K225" s="46"/>
      <c r="L225" s="44"/>
      <c r="M225" s="40"/>
      <c r="N225" s="40"/>
      <c r="O225" s="40"/>
      <c r="P225" s="40"/>
      <c r="Q225" s="40"/>
      <c r="R225" s="40"/>
      <c r="S225" s="40"/>
      <c r="T225" s="40"/>
      <c r="U225" s="40"/>
      <c r="V225" s="46"/>
      <c r="W225" s="40"/>
      <c r="X225" s="40"/>
      <c r="Y225" s="40"/>
      <c r="Z225" s="40"/>
      <c r="AA225" s="40"/>
      <c r="AB225" s="40"/>
      <c r="AC225" s="40"/>
      <c r="AD225" s="46"/>
      <c r="AE225" s="40"/>
    </row>
    <row r="226" spans="2:31" ht="12.75" customHeight="1" x14ac:dyDescent="0.25">
      <c r="B226" s="25"/>
      <c r="D226" s="40"/>
      <c r="E226" s="40"/>
      <c r="F226" s="59"/>
      <c r="G226" s="62"/>
      <c r="H226" s="62"/>
      <c r="I226" s="62"/>
      <c r="J226" s="61"/>
      <c r="K226" s="44"/>
      <c r="L226" s="40"/>
      <c r="M226" s="54"/>
      <c r="N226" s="40"/>
      <c r="O226" s="40"/>
      <c r="P226" s="40"/>
      <c r="Q226" s="40"/>
      <c r="R226" s="40"/>
      <c r="S226" s="40"/>
      <c r="T226" s="40"/>
      <c r="U226" s="40"/>
      <c r="V226" s="44"/>
      <c r="W226" s="40"/>
      <c r="X226" s="40"/>
      <c r="Y226" s="40"/>
      <c r="Z226" s="40"/>
      <c r="AA226" s="40"/>
      <c r="AB226" s="40"/>
      <c r="AC226" s="40"/>
      <c r="AD226" s="44"/>
      <c r="AE226" s="40"/>
    </row>
    <row r="227" spans="2:31" ht="12.75" customHeight="1" x14ac:dyDescent="0.25">
      <c r="B227" s="25"/>
      <c r="D227" s="40"/>
      <c r="E227" s="40"/>
      <c r="F227" s="59"/>
      <c r="G227" s="62"/>
      <c r="H227" s="62"/>
      <c r="I227" s="62"/>
      <c r="J227" s="61"/>
      <c r="K227" s="46"/>
      <c r="L227" s="44"/>
      <c r="M227" s="40"/>
      <c r="N227" s="40"/>
      <c r="O227" s="40"/>
      <c r="P227" s="40"/>
      <c r="Q227" s="40"/>
      <c r="R227" s="40"/>
      <c r="S227" s="40"/>
      <c r="T227" s="40"/>
      <c r="U227" s="40"/>
      <c r="V227" s="46"/>
      <c r="W227" s="40"/>
      <c r="X227" s="40"/>
      <c r="Y227" s="40"/>
      <c r="Z227" s="40"/>
      <c r="AA227" s="40"/>
      <c r="AB227" s="40"/>
      <c r="AC227" s="40"/>
      <c r="AD227" s="46"/>
      <c r="AE227" s="40"/>
    </row>
    <row r="228" spans="2:31" ht="12.75" customHeight="1" x14ac:dyDescent="0.25">
      <c r="B228" s="25"/>
      <c r="D228" s="40"/>
      <c r="E228" s="40"/>
      <c r="F228" s="59"/>
      <c r="G228" s="62"/>
      <c r="H228" s="62"/>
      <c r="I228" s="62"/>
      <c r="J228" s="61"/>
      <c r="K228" s="44"/>
      <c r="L228" s="44"/>
      <c r="M228" s="40"/>
      <c r="N228" s="40"/>
      <c r="O228" s="40"/>
      <c r="P228" s="40"/>
      <c r="Q228" s="40"/>
      <c r="R228" s="40"/>
      <c r="S228" s="40"/>
      <c r="T228" s="40"/>
      <c r="U228" s="40"/>
      <c r="V228" s="44"/>
      <c r="W228" s="40"/>
      <c r="X228" s="40"/>
      <c r="Y228" s="40"/>
      <c r="Z228" s="40"/>
      <c r="AA228" s="40"/>
      <c r="AB228" s="40"/>
      <c r="AC228" s="40"/>
      <c r="AD228" s="44"/>
      <c r="AE228" s="40"/>
    </row>
    <row r="229" spans="2:31" ht="12.75" customHeight="1" x14ac:dyDescent="0.25">
      <c r="B229" s="25"/>
      <c r="D229" s="40"/>
      <c r="E229" s="40"/>
      <c r="F229" s="59"/>
      <c r="G229" s="62"/>
      <c r="H229" s="62"/>
      <c r="I229" s="62"/>
      <c r="J229" s="61"/>
      <c r="K229" s="44"/>
      <c r="L229" s="44"/>
      <c r="M229" s="40"/>
      <c r="N229" s="40"/>
      <c r="O229" s="40"/>
      <c r="P229" s="40"/>
      <c r="Q229" s="40"/>
      <c r="R229" s="40"/>
      <c r="S229" s="40"/>
      <c r="T229" s="40"/>
      <c r="U229" s="40"/>
      <c r="V229" s="44"/>
      <c r="W229" s="40"/>
      <c r="X229" s="40"/>
      <c r="Y229" s="40"/>
      <c r="Z229" s="40"/>
      <c r="AA229" s="40"/>
      <c r="AB229" s="40"/>
      <c r="AC229" s="40"/>
      <c r="AD229" s="44"/>
      <c r="AE229" s="40"/>
    </row>
    <row r="230" spans="2:31" ht="12.75" customHeight="1" x14ac:dyDescent="0.25">
      <c r="B230" s="25"/>
      <c r="D230" s="40"/>
      <c r="E230" s="40"/>
      <c r="F230" s="59"/>
      <c r="G230" s="62"/>
      <c r="H230" s="62"/>
      <c r="I230" s="62"/>
      <c r="J230" s="61"/>
      <c r="K230" s="44"/>
      <c r="L230" s="44"/>
      <c r="M230" s="40"/>
      <c r="N230" s="40"/>
      <c r="O230" s="40"/>
      <c r="P230" s="40"/>
      <c r="Q230" s="40"/>
      <c r="R230" s="40"/>
      <c r="S230" s="40"/>
      <c r="T230" s="40"/>
      <c r="U230" s="40"/>
      <c r="V230" s="44"/>
      <c r="W230" s="40"/>
      <c r="X230" s="40"/>
      <c r="Y230" s="40"/>
      <c r="Z230" s="40"/>
      <c r="AA230" s="40"/>
      <c r="AB230" s="40"/>
      <c r="AC230" s="40"/>
      <c r="AD230" s="44"/>
      <c r="AE230" s="40"/>
    </row>
    <row r="231" spans="2:31" ht="12.75" customHeight="1" x14ac:dyDescent="0.25">
      <c r="B231" s="25"/>
      <c r="D231" s="40"/>
      <c r="E231" s="40"/>
      <c r="F231" s="59"/>
      <c r="G231" s="62"/>
      <c r="H231" s="62"/>
      <c r="I231" s="62"/>
      <c r="J231" s="61"/>
      <c r="K231" s="44"/>
      <c r="L231" s="44"/>
      <c r="M231" s="40"/>
      <c r="N231" s="40"/>
      <c r="O231" s="40"/>
      <c r="P231" s="40"/>
      <c r="Q231" s="40"/>
      <c r="R231" s="40"/>
      <c r="S231" s="40"/>
      <c r="T231" s="40"/>
      <c r="U231" s="40"/>
      <c r="V231" s="44"/>
      <c r="W231" s="40"/>
      <c r="X231" s="40"/>
      <c r="Y231" s="40"/>
      <c r="Z231" s="40"/>
      <c r="AA231" s="40"/>
      <c r="AB231" s="40"/>
      <c r="AC231" s="40"/>
      <c r="AD231" s="44"/>
      <c r="AE231" s="40"/>
    </row>
    <row r="232" spans="2:31" ht="12.75" customHeight="1" x14ac:dyDescent="0.25">
      <c r="B232" s="25"/>
      <c r="D232" s="40"/>
      <c r="E232" s="40"/>
      <c r="F232" s="59"/>
      <c r="G232" s="62"/>
      <c r="H232" s="62"/>
      <c r="I232" s="62"/>
      <c r="J232" s="61"/>
      <c r="K232" s="36"/>
      <c r="L232" s="48"/>
      <c r="M232" s="40"/>
      <c r="N232" s="40"/>
      <c r="O232" s="40"/>
      <c r="P232" s="40"/>
      <c r="Q232" s="40"/>
      <c r="R232" s="40"/>
      <c r="S232" s="40"/>
      <c r="T232" s="40"/>
      <c r="U232" s="40"/>
      <c r="V232" s="36"/>
      <c r="W232" s="40"/>
      <c r="X232" s="40"/>
      <c r="Y232" s="40"/>
      <c r="Z232" s="40"/>
      <c r="AA232" s="40"/>
      <c r="AB232" s="40"/>
      <c r="AC232" s="40"/>
      <c r="AD232" s="36"/>
      <c r="AE232" s="40"/>
    </row>
    <row r="233" spans="2:31" ht="12.75" customHeight="1" x14ac:dyDescent="0.25">
      <c r="B233" s="25"/>
      <c r="D233" s="40"/>
      <c r="E233" s="40"/>
      <c r="F233" s="59"/>
      <c r="G233" s="62"/>
      <c r="H233" s="62"/>
      <c r="I233" s="62"/>
      <c r="J233" s="61"/>
      <c r="K233" s="46"/>
      <c r="L233" s="44"/>
      <c r="M233" s="40"/>
      <c r="N233" s="40"/>
      <c r="O233" s="40"/>
      <c r="P233" s="40"/>
      <c r="Q233" s="40"/>
      <c r="R233" s="40"/>
      <c r="S233" s="40"/>
      <c r="T233" s="40"/>
      <c r="U233" s="40"/>
      <c r="V233" s="46"/>
      <c r="W233" s="40"/>
      <c r="X233" s="40"/>
      <c r="Y233" s="40"/>
      <c r="Z233" s="40"/>
      <c r="AA233" s="40"/>
      <c r="AB233" s="40"/>
      <c r="AC233" s="40"/>
      <c r="AD233" s="46"/>
      <c r="AE233" s="40"/>
    </row>
    <row r="234" spans="2:31" ht="12.75" customHeight="1" x14ac:dyDescent="0.25">
      <c r="B234" s="25"/>
      <c r="D234" s="40"/>
      <c r="E234" s="40"/>
      <c r="F234" s="59"/>
      <c r="G234" s="62"/>
      <c r="H234" s="62"/>
      <c r="I234" s="62"/>
      <c r="J234" s="61"/>
      <c r="K234" s="44"/>
      <c r="L234" s="40"/>
      <c r="M234" s="54"/>
      <c r="N234" s="40"/>
      <c r="O234" s="40"/>
      <c r="P234" s="40"/>
      <c r="Q234" s="40"/>
      <c r="R234" s="40"/>
      <c r="S234" s="40"/>
      <c r="T234" s="40"/>
      <c r="U234" s="40"/>
      <c r="V234" s="44"/>
      <c r="W234" s="40"/>
      <c r="X234" s="40"/>
      <c r="Y234" s="40"/>
      <c r="Z234" s="40"/>
      <c r="AA234" s="40"/>
      <c r="AB234" s="40"/>
      <c r="AC234" s="40"/>
      <c r="AD234" s="44"/>
      <c r="AE234" s="40"/>
    </row>
    <row r="235" spans="2:31" ht="12.75" customHeight="1" x14ac:dyDescent="0.25">
      <c r="B235" s="25"/>
      <c r="D235" s="40"/>
      <c r="E235" s="40"/>
      <c r="F235" s="59"/>
      <c r="G235" s="62"/>
      <c r="H235" s="62"/>
      <c r="I235" s="62"/>
      <c r="J235" s="61"/>
      <c r="K235" s="46"/>
      <c r="L235" s="44"/>
      <c r="M235" s="40"/>
      <c r="N235" s="40"/>
      <c r="O235" s="40"/>
      <c r="P235" s="40"/>
      <c r="Q235" s="40"/>
      <c r="R235" s="40"/>
      <c r="S235" s="40"/>
      <c r="T235" s="40"/>
      <c r="U235" s="40"/>
      <c r="V235" s="46"/>
      <c r="W235" s="40"/>
      <c r="X235" s="40"/>
      <c r="Y235" s="40"/>
      <c r="Z235" s="40"/>
      <c r="AA235" s="40"/>
      <c r="AB235" s="40"/>
      <c r="AC235" s="40"/>
      <c r="AD235" s="46"/>
      <c r="AE235" s="40"/>
    </row>
    <row r="236" spans="2:31" ht="12.75" customHeight="1" x14ac:dyDescent="0.25">
      <c r="B236" s="25"/>
      <c r="D236" s="40"/>
      <c r="E236" s="40"/>
      <c r="F236" s="59"/>
      <c r="G236" s="62"/>
      <c r="H236" s="62"/>
      <c r="I236" s="62"/>
      <c r="J236" s="61"/>
      <c r="K236" s="44"/>
      <c r="L236" s="44"/>
      <c r="M236" s="40"/>
      <c r="N236" s="40"/>
      <c r="O236" s="40"/>
      <c r="P236" s="40"/>
      <c r="Q236" s="44"/>
      <c r="R236" s="40"/>
      <c r="S236" s="40"/>
      <c r="T236" s="40"/>
      <c r="U236" s="40"/>
      <c r="V236" s="44"/>
      <c r="W236" s="40"/>
      <c r="X236" s="40"/>
      <c r="Y236" s="40"/>
      <c r="Z236" s="40"/>
      <c r="AA236" s="40"/>
      <c r="AB236" s="40"/>
      <c r="AC236" s="40"/>
      <c r="AD236" s="44"/>
      <c r="AE236" s="40"/>
    </row>
    <row r="237" spans="2:31" ht="12.75" customHeight="1" x14ac:dyDescent="0.25">
      <c r="B237" s="25"/>
      <c r="D237" s="40"/>
      <c r="E237" s="40"/>
      <c r="F237" s="59"/>
      <c r="G237" s="62"/>
      <c r="H237" s="62"/>
      <c r="I237" s="62"/>
      <c r="J237" s="61"/>
      <c r="K237" s="44"/>
      <c r="L237" s="44"/>
      <c r="M237" s="40"/>
      <c r="N237" s="40"/>
      <c r="O237" s="40"/>
      <c r="P237" s="40"/>
      <c r="Q237" s="44"/>
      <c r="R237" s="40"/>
      <c r="S237" s="40"/>
      <c r="T237" s="40"/>
      <c r="U237" s="40"/>
      <c r="V237" s="44"/>
      <c r="W237" s="40"/>
      <c r="X237" s="40"/>
      <c r="Y237" s="40"/>
      <c r="Z237" s="40"/>
      <c r="AA237" s="40"/>
      <c r="AB237" s="40"/>
      <c r="AC237" s="40"/>
      <c r="AD237" s="44"/>
      <c r="AE237" s="40"/>
    </row>
    <row r="238" spans="2:31" ht="12.75" customHeight="1" x14ac:dyDescent="0.25">
      <c r="B238" s="25"/>
      <c r="D238" s="40"/>
      <c r="E238" s="40"/>
      <c r="F238" s="59"/>
      <c r="G238" s="62"/>
      <c r="H238" s="62"/>
      <c r="I238" s="62"/>
      <c r="J238" s="61"/>
      <c r="K238" s="44"/>
      <c r="L238" s="44"/>
      <c r="M238" s="40"/>
      <c r="N238" s="40"/>
      <c r="O238" s="40"/>
      <c r="P238" s="40"/>
      <c r="Q238" s="44"/>
      <c r="R238" s="40"/>
      <c r="S238" s="40"/>
      <c r="T238" s="40"/>
      <c r="U238" s="40"/>
      <c r="V238" s="44"/>
      <c r="W238" s="40"/>
      <c r="X238" s="40"/>
      <c r="Y238" s="40"/>
      <c r="Z238" s="40"/>
      <c r="AA238" s="40"/>
      <c r="AB238" s="40"/>
      <c r="AC238" s="40"/>
      <c r="AD238" s="44"/>
      <c r="AE238" s="40"/>
    </row>
    <row r="239" spans="2:31" ht="12.75" customHeight="1" x14ac:dyDescent="0.25">
      <c r="B239" s="25"/>
      <c r="D239" s="40"/>
      <c r="E239" s="40"/>
      <c r="F239" s="59"/>
      <c r="G239" s="62"/>
      <c r="H239" s="62"/>
      <c r="I239" s="62"/>
      <c r="J239" s="61"/>
      <c r="K239" s="44"/>
      <c r="L239" s="44"/>
      <c r="M239" s="40"/>
      <c r="N239" s="40"/>
      <c r="O239" s="40"/>
      <c r="P239" s="40"/>
      <c r="Q239" s="44"/>
      <c r="R239" s="40"/>
      <c r="S239" s="40"/>
      <c r="T239" s="40"/>
      <c r="U239" s="40"/>
      <c r="V239" s="44"/>
      <c r="W239" s="40"/>
      <c r="X239" s="40"/>
      <c r="Y239" s="40"/>
      <c r="Z239" s="40"/>
      <c r="AA239" s="40"/>
      <c r="AB239" s="40"/>
      <c r="AC239" s="40"/>
      <c r="AD239" s="44"/>
      <c r="AE239" s="40"/>
    </row>
    <row r="240" spans="2:31" ht="12.75" customHeight="1" x14ac:dyDescent="0.25">
      <c r="B240" s="25"/>
      <c r="D240" s="40"/>
      <c r="E240" s="40"/>
      <c r="F240" s="59"/>
      <c r="G240" s="62"/>
      <c r="H240" s="62"/>
      <c r="I240" s="62"/>
      <c r="J240" s="61"/>
      <c r="K240" s="36"/>
      <c r="L240" s="48"/>
      <c r="M240" s="40"/>
      <c r="N240" s="40"/>
      <c r="O240" s="40"/>
      <c r="P240" s="40"/>
      <c r="Q240" s="36"/>
      <c r="R240" s="40"/>
      <c r="S240" s="40"/>
      <c r="T240" s="40"/>
      <c r="U240" s="40"/>
      <c r="V240" s="36"/>
      <c r="W240" s="40"/>
      <c r="X240" s="40"/>
      <c r="Y240" s="40"/>
      <c r="Z240" s="40"/>
      <c r="AA240" s="40"/>
      <c r="AB240" s="40"/>
      <c r="AC240" s="40"/>
      <c r="AD240" s="36"/>
      <c r="AE240" s="40"/>
    </row>
    <row r="241" spans="2:31" ht="12.75" customHeight="1" thickBot="1" x14ac:dyDescent="0.3">
      <c r="B241" s="26"/>
      <c r="D241" s="40"/>
      <c r="E241" s="40"/>
      <c r="F241" s="59"/>
      <c r="G241" s="62"/>
      <c r="H241" s="62"/>
      <c r="I241" s="62"/>
      <c r="J241" s="61"/>
      <c r="K241" s="46"/>
      <c r="L241" s="44"/>
      <c r="M241" s="40"/>
      <c r="N241" s="40"/>
      <c r="O241" s="40"/>
      <c r="P241" s="40"/>
      <c r="Q241" s="46"/>
      <c r="R241" s="40"/>
      <c r="S241" s="40"/>
      <c r="T241" s="40"/>
      <c r="U241" s="40"/>
      <c r="V241" s="46"/>
      <c r="W241" s="40"/>
      <c r="X241" s="40"/>
      <c r="Y241" s="40"/>
      <c r="Z241" s="40"/>
      <c r="AA241" s="40"/>
      <c r="AB241" s="40"/>
      <c r="AC241" s="40"/>
      <c r="AD241" s="46"/>
      <c r="AE241" s="40"/>
    </row>
    <row r="242" spans="2:31" ht="12.75" customHeight="1" x14ac:dyDescent="0.25">
      <c r="B242" s="5" t="s">
        <v>11</v>
      </c>
      <c r="D242" s="76" t="s">
        <v>2</v>
      </c>
      <c r="E242" s="77"/>
      <c r="F242" s="77"/>
      <c r="G242" s="77"/>
      <c r="H242" s="77"/>
      <c r="I242" s="77"/>
      <c r="J242" s="78"/>
      <c r="K242" s="126">
        <f>IF(K166="","",IF(K181="",IF(SUM(COUNTIF(K182:K241,"LS")+COUNTIF(K182:K241,"LUMP"))&gt;0,"LS",""),IF(SUM(K182:K241)&gt;0,ROUNDUP(SUM(K182:K241),2),"")))</f>
        <v>428</v>
      </c>
      <c r="L242" s="126">
        <f t="shared" ref="L242:N242" si="72">IF(L166="","",IF(L181="",IF(SUM(COUNTIF(L182:L241,"LS")+COUNTIF(L182:L241,"LUMP"))&gt;0,"LS",""),IF(SUM(L182:L241)&gt;0,ROUNDUP(SUM(L182:L241),2),"")))</f>
        <v>1</v>
      </c>
      <c r="M242" s="126">
        <f t="shared" si="72"/>
        <v>428</v>
      </c>
      <c r="N242" s="126">
        <f t="shared" si="72"/>
        <v>1374</v>
      </c>
      <c r="O242" s="126">
        <f>SUM(O182:O241)</f>
        <v>5</v>
      </c>
      <c r="P242" s="126">
        <f>SUM(P182:P241)</f>
        <v>5</v>
      </c>
      <c r="Q242" s="126">
        <f>SUM(Q182:Q241)</f>
        <v>428</v>
      </c>
      <c r="R242" s="126">
        <f>SUM(R182:R241)</f>
        <v>5</v>
      </c>
      <c r="S242" s="126">
        <f>SUM(S182:S241)</f>
        <v>5</v>
      </c>
      <c r="T242" s="126">
        <f t="shared" ref="T242:AB242" si="73">IF(T166="","",IF(T181="",IF(SUM(COUNTIF(T182:T241,"LS")+COUNTIF(T182:T241,"LUMP"))&gt;0,"LS",""),IF(SUM(T182:T241)&gt;0,ROUNDUP(SUM(T182:T241),0),"")))</f>
        <v>6</v>
      </c>
      <c r="U242" s="126">
        <f t="shared" si="73"/>
        <v>5</v>
      </c>
      <c r="V242" s="126">
        <f>SUM(V182:V241)</f>
        <v>175</v>
      </c>
      <c r="W242" s="126" t="str">
        <f t="shared" si="73"/>
        <v/>
      </c>
      <c r="X242" s="126">
        <f t="shared" si="73"/>
        <v>1</v>
      </c>
      <c r="Y242" s="126">
        <f t="shared" si="73"/>
        <v>1</v>
      </c>
      <c r="Z242" s="126">
        <f t="shared" si="73"/>
        <v>1</v>
      </c>
      <c r="AA242" s="126">
        <f t="shared" si="73"/>
        <v>1</v>
      </c>
      <c r="AB242" s="126" t="str">
        <f t="shared" si="73"/>
        <v/>
      </c>
      <c r="AC242" s="126"/>
      <c r="AD242" s="50"/>
      <c r="AE242" s="50"/>
    </row>
    <row r="243" spans="2:31" ht="12.75" customHeight="1" thickBot="1" x14ac:dyDescent="0.3">
      <c r="D243" s="51"/>
      <c r="E243" s="51"/>
      <c r="F243" s="51"/>
      <c r="G243" s="51"/>
      <c r="H243" s="51"/>
      <c r="I243" s="51"/>
      <c r="J243" s="51"/>
      <c r="K243" s="52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1"/>
      <c r="AC243" s="51"/>
      <c r="AD243" s="51"/>
      <c r="AE243" s="51"/>
    </row>
    <row r="244" spans="2:31" ht="12.75" customHeight="1" thickBot="1" x14ac:dyDescent="0.3">
      <c r="B244" s="23" t="s">
        <v>9</v>
      </c>
      <c r="D244" s="74">
        <f>D165+1</f>
        <v>4</v>
      </c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</row>
    <row r="245" spans="2:31" ht="12.75" customHeight="1" thickBot="1" x14ac:dyDescent="0.3">
      <c r="B245" s="27"/>
      <c r="D245" s="75" t="s">
        <v>7</v>
      </c>
      <c r="E245" s="75"/>
      <c r="F245" s="75"/>
      <c r="G245" s="75"/>
      <c r="H245" s="75"/>
      <c r="I245" s="75"/>
      <c r="J245" s="75"/>
      <c r="K245" s="33" t="s">
        <v>26</v>
      </c>
      <c r="L245" s="33" t="s">
        <v>276</v>
      </c>
      <c r="M245" s="33" t="s">
        <v>57</v>
      </c>
      <c r="N245" s="33" t="s">
        <v>190</v>
      </c>
      <c r="O245" s="33" t="s">
        <v>89</v>
      </c>
      <c r="P245" s="33" t="s">
        <v>87</v>
      </c>
      <c r="Q245" s="33" t="s">
        <v>88</v>
      </c>
      <c r="R245" s="33" t="s">
        <v>90</v>
      </c>
      <c r="S245" s="33" t="s">
        <v>91</v>
      </c>
      <c r="T245" s="33" t="s">
        <v>97</v>
      </c>
      <c r="U245" s="33" t="s">
        <v>98</v>
      </c>
      <c r="V245" s="33" t="s">
        <v>162</v>
      </c>
      <c r="W245" s="33" t="s">
        <v>186</v>
      </c>
      <c r="X245" s="33" t="s">
        <v>187</v>
      </c>
      <c r="Y245" s="33" t="s">
        <v>188</v>
      </c>
      <c r="Z245" s="33" t="s">
        <v>189</v>
      </c>
      <c r="AA245" s="33" t="s">
        <v>191</v>
      </c>
      <c r="AB245" s="33" t="s">
        <v>194</v>
      </c>
      <c r="AC245" s="33" t="s">
        <v>196</v>
      </c>
      <c r="AD245" s="33"/>
      <c r="AE245" s="33"/>
    </row>
    <row r="246" spans="2:31" ht="12.75" customHeight="1" thickBot="1" x14ac:dyDescent="0.3">
      <c r="D246" s="64" t="s">
        <v>8</v>
      </c>
      <c r="E246" s="64"/>
      <c r="F246" s="64"/>
      <c r="G246" s="64"/>
      <c r="H246" s="64"/>
      <c r="I246" s="64"/>
      <c r="J246" s="6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 t="s">
        <v>192</v>
      </c>
      <c r="AB246" s="34" t="s">
        <v>195</v>
      </c>
      <c r="AC246" s="34"/>
      <c r="AD246" s="34"/>
      <c r="AE246" s="34"/>
    </row>
    <row r="247" spans="2:31" ht="12.75" customHeight="1" x14ac:dyDescent="0.25">
      <c r="B247" s="89" t="s">
        <v>10</v>
      </c>
      <c r="D247" s="65" t="s">
        <v>19</v>
      </c>
      <c r="E247" s="65" t="s">
        <v>0</v>
      </c>
      <c r="F247" s="80" t="s">
        <v>1</v>
      </c>
      <c r="G247" s="81"/>
      <c r="H247" s="81"/>
      <c r="I247" s="81"/>
      <c r="J247" s="82"/>
      <c r="K247" s="35" t="str">
        <f t="shared" ref="K247:U247" si="74">IF(OR(TRIM(K245)=0,TRIM(K245)=""),"",IF(IFERROR(TRIM(INDEX(QryItemNamed,MATCH(TRIM(K245),ITEM,0),2)),"")="Y","SPECIAL",LEFT(IFERROR(TRIM(INDEX(ITEM,MATCH(TRIM(K245),ITEM,0))),""),3)))</f>
        <v>625</v>
      </c>
      <c r="L247" s="36" t="str">
        <f t="shared" si="74"/>
        <v>625</v>
      </c>
      <c r="M247" s="36" t="str">
        <f t="shared" si="74"/>
        <v>625</v>
      </c>
      <c r="N247" s="36" t="str">
        <f t="shared" si="74"/>
        <v>625</v>
      </c>
      <c r="O247" s="36" t="str">
        <f t="shared" si="74"/>
        <v>625</v>
      </c>
      <c r="P247" s="36" t="str">
        <f t="shared" si="74"/>
        <v>625</v>
      </c>
      <c r="Q247" s="36" t="str">
        <f t="shared" si="74"/>
        <v>625</v>
      </c>
      <c r="R247" s="36" t="str">
        <f t="shared" si="74"/>
        <v>625</v>
      </c>
      <c r="S247" s="36" t="str">
        <f t="shared" si="74"/>
        <v>625</v>
      </c>
      <c r="T247" s="36" t="str">
        <f t="shared" si="74"/>
        <v>625</v>
      </c>
      <c r="U247" s="36" t="str">
        <f t="shared" si="74"/>
        <v>625</v>
      </c>
      <c r="V247" s="36" t="str">
        <f t="shared" ref="V247:AC247" si="75">IF(OR(TRIM(V245)=0,TRIM(V245)=""),"",IF(IFERROR(TRIM(INDEX(QryItemNamed,MATCH(TRIM(V245),ITEM,0),2)),"")="Y","SPECIAL",LEFT(IFERROR(TRIM(INDEX(ITEM,MATCH(TRIM(V245),ITEM,0))),""),3)))</f>
        <v>625</v>
      </c>
      <c r="W247" s="36" t="str">
        <f t="shared" si="75"/>
        <v>625</v>
      </c>
      <c r="X247" s="36" t="str">
        <f t="shared" si="75"/>
        <v>625</v>
      </c>
      <c r="Y247" s="36" t="str">
        <f t="shared" si="75"/>
        <v>625</v>
      </c>
      <c r="Z247" s="36" t="str">
        <f t="shared" si="75"/>
        <v>625</v>
      </c>
      <c r="AA247" s="36" t="str">
        <f t="shared" si="75"/>
        <v>625</v>
      </c>
      <c r="AB247" s="36" t="str">
        <f t="shared" si="75"/>
        <v>625</v>
      </c>
      <c r="AC247" s="36" t="str">
        <f t="shared" si="75"/>
        <v>625</v>
      </c>
      <c r="AD247" s="36">
        <v>625</v>
      </c>
      <c r="AE247" s="36"/>
    </row>
    <row r="248" spans="2:31" ht="12.75" customHeight="1" x14ac:dyDescent="0.25">
      <c r="B248" s="90"/>
      <c r="D248" s="66"/>
      <c r="E248" s="66"/>
      <c r="F248" s="83"/>
      <c r="G248" s="84"/>
      <c r="H248" s="84"/>
      <c r="I248" s="84"/>
      <c r="J248" s="85"/>
      <c r="K248" s="79" t="str">
        <f t="shared" ref="K248:U248" si="76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>CONDUIT, 2", 725.052</v>
      </c>
      <c r="L248" s="63" t="str">
        <f t="shared" si="76"/>
        <v>PULL BOX, 725.06, SIZE 18</v>
      </c>
      <c r="M248" s="63" t="str">
        <f t="shared" si="76"/>
        <v>CONTROL CENTER CABINET, COMPLETE</v>
      </c>
      <c r="N248" s="63" t="str">
        <f t="shared" si="76"/>
        <v>NO. 4 AWG 2400 VOLT DISTRIBUTION CABLE</v>
      </c>
      <c r="O248" s="58" t="str">
        <f t="shared" si="76"/>
        <v>RE-ERECT EXISTING LIGHT TOWER</v>
      </c>
      <c r="P248" s="58" t="str">
        <f t="shared" ref="P248" si="77">IF(OR(TRIM(P245)=0,TRIM(P245)=""),IF(P246="","",P246),IF(IFERROR(TRIM(INDEX(QryItemNamed,MATCH(TRIM(P245),ITEM,0),2)),"")="Y",TRIM(RIGHT(IFERROR(TRIM(INDEX(QryItemNamed,MATCH(TRIM(P245),ITEM,0),4)),"123456789012"),LEN(IFERROR(TRIM(INDEX(QryItemNamed,MATCH(TRIM(P245),ITEM,0),4)),"123456789012"))-9))&amp;P246,IFERROR(TRIM(INDEX(QryItemNamed,MATCH(TRIM(P245),ITEM,0),4))&amp;P246,"ITEM CODE DOES NOT EXIST IN ITEM MASTER")))</f>
        <v>LIGHT TOWER FOUNDATION, 36" X 25' DEEP</v>
      </c>
      <c r="Q248" s="58" t="str">
        <f t="shared" si="76"/>
        <v>LIGHT TOWER MAINTENANCE PLATFORM, TYPE A</v>
      </c>
      <c r="R248" s="58" t="str">
        <f t="shared" si="76"/>
        <v>LIGHT TOWER REMOVED FOR STORAGE</v>
      </c>
      <c r="S248" s="58" t="str">
        <f t="shared" si="76"/>
        <v>LIGHT TOWER FOUNDATION REMOVED</v>
      </c>
      <c r="T248" s="58" t="s">
        <v>193</v>
      </c>
      <c r="U248" s="58" t="str">
        <f t="shared" si="76"/>
        <v>LIGHT POLE FOUNDATION, 24" X 6' DEEP</v>
      </c>
      <c r="V248" s="58" t="str">
        <f t="shared" ref="V248:AC248" si="78">IF(OR(TRIM(V245)=0,TRIM(V245)=""),IF(V246="","",V246),IF(IFERROR(TRIM(INDEX(QryItemNamed,MATCH(TRIM(V245),ITEM,0),2)),"")="Y",TRIM(RIGHT(IFERROR(TRIM(INDEX(QryItemNamed,MATCH(TRIM(V245),ITEM,0),4)),"123456789012"),LEN(IFERROR(TRIM(INDEX(QryItemNamed,MATCH(TRIM(V245),ITEM,0),4)),"123456789012"))-9))&amp;V246,IFERROR(TRIM(INDEX(QryItemNamed,MATCH(TRIM(V245),ITEM,0),4))&amp;V246,"ITEM CODE DOES NOT EXIST IN ITEM MASTER")))</f>
        <v>LUMINAIRE, UNDERPASS, SOLID STATE (LED)</v>
      </c>
      <c r="W248" s="58" t="str">
        <f t="shared" si="78"/>
        <v>TRENCH, 30" DEEP</v>
      </c>
      <c r="X248" s="58" t="str">
        <f t="shared" si="78"/>
        <v>CONNECTION, FUSED PULL APART</v>
      </c>
      <c r="Y248" s="58" t="str">
        <f t="shared" si="78"/>
        <v>CONNECTION, UNFUSED PULL APART</v>
      </c>
      <c r="Z248" s="58" t="str">
        <f t="shared" si="78"/>
        <v>GROUND ROD</v>
      </c>
      <c r="AA248" s="68" t="str">
        <f t="shared" si="78"/>
        <v>LIGHT TOWER MAINTENANCE PLATFORM, MISC.REMOVE PLATFORM</v>
      </c>
      <c r="AB248" s="58" t="str">
        <f t="shared" si="78"/>
        <v>LUMINAIRE, DECORATIVE (LED)</v>
      </c>
      <c r="AC248" s="58" t="str">
        <f t="shared" si="78"/>
        <v>REMOVAL OF LUMINAIRE AND REERECTION</v>
      </c>
      <c r="AD248" s="63" t="s">
        <v>199</v>
      </c>
      <c r="AE248" s="58"/>
    </row>
    <row r="249" spans="2:31" ht="12.75" customHeight="1" x14ac:dyDescent="0.25">
      <c r="B249" s="90"/>
      <c r="D249" s="66"/>
      <c r="E249" s="66"/>
      <c r="F249" s="83"/>
      <c r="G249" s="84"/>
      <c r="H249" s="84"/>
      <c r="I249" s="84"/>
      <c r="J249" s="85"/>
      <c r="K249" s="79"/>
      <c r="L249" s="63"/>
      <c r="M249" s="63"/>
      <c r="N249" s="63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  <c r="AA249" s="69"/>
      <c r="AB249" s="58"/>
      <c r="AC249" s="58"/>
      <c r="AD249" s="63"/>
      <c r="AE249" s="58"/>
    </row>
    <row r="250" spans="2:31" ht="12.75" customHeight="1" x14ac:dyDescent="0.25">
      <c r="B250" s="90"/>
      <c r="D250" s="66"/>
      <c r="E250" s="66"/>
      <c r="F250" s="83"/>
      <c r="G250" s="84"/>
      <c r="H250" s="84"/>
      <c r="I250" s="84"/>
      <c r="J250" s="85"/>
      <c r="K250" s="79"/>
      <c r="L250" s="63"/>
      <c r="M250" s="63"/>
      <c r="N250" s="63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69"/>
      <c r="AB250" s="58"/>
      <c r="AC250" s="58"/>
      <c r="AD250" s="63"/>
      <c r="AE250" s="58"/>
    </row>
    <row r="251" spans="2:31" ht="12.75" customHeight="1" x14ac:dyDescent="0.25">
      <c r="B251" s="90"/>
      <c r="D251" s="66"/>
      <c r="E251" s="66"/>
      <c r="F251" s="83"/>
      <c r="G251" s="84"/>
      <c r="H251" s="84"/>
      <c r="I251" s="84"/>
      <c r="J251" s="85"/>
      <c r="K251" s="79"/>
      <c r="L251" s="63"/>
      <c r="M251" s="63"/>
      <c r="N251" s="63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69"/>
      <c r="AB251" s="58"/>
      <c r="AC251" s="58"/>
      <c r="AD251" s="63"/>
      <c r="AE251" s="58"/>
    </row>
    <row r="252" spans="2:31" ht="12.75" customHeight="1" x14ac:dyDescent="0.25">
      <c r="B252" s="90"/>
      <c r="D252" s="66"/>
      <c r="E252" s="66"/>
      <c r="F252" s="83"/>
      <c r="G252" s="84"/>
      <c r="H252" s="84"/>
      <c r="I252" s="84"/>
      <c r="J252" s="85"/>
      <c r="K252" s="79"/>
      <c r="L252" s="63"/>
      <c r="M252" s="63"/>
      <c r="N252" s="63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69"/>
      <c r="AB252" s="58"/>
      <c r="AC252" s="58"/>
      <c r="AD252" s="63"/>
      <c r="AE252" s="58"/>
    </row>
    <row r="253" spans="2:31" ht="12.75" customHeight="1" x14ac:dyDescent="0.25">
      <c r="B253" s="90"/>
      <c r="D253" s="66"/>
      <c r="E253" s="66"/>
      <c r="F253" s="83"/>
      <c r="G253" s="84"/>
      <c r="H253" s="84"/>
      <c r="I253" s="84"/>
      <c r="J253" s="85"/>
      <c r="K253" s="79"/>
      <c r="L253" s="63"/>
      <c r="M253" s="63"/>
      <c r="N253" s="63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69"/>
      <c r="AB253" s="58"/>
      <c r="AC253" s="58"/>
      <c r="AD253" s="63"/>
      <c r="AE253" s="58"/>
    </row>
    <row r="254" spans="2:31" ht="12.75" customHeight="1" x14ac:dyDescent="0.25">
      <c r="B254" s="90"/>
      <c r="D254" s="66"/>
      <c r="E254" s="66"/>
      <c r="F254" s="83"/>
      <c r="G254" s="84"/>
      <c r="H254" s="84"/>
      <c r="I254" s="84"/>
      <c r="J254" s="85"/>
      <c r="K254" s="79"/>
      <c r="L254" s="63"/>
      <c r="M254" s="63"/>
      <c r="N254" s="63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69"/>
      <c r="AB254" s="58"/>
      <c r="AC254" s="58"/>
      <c r="AD254" s="63"/>
      <c r="AE254" s="58"/>
    </row>
    <row r="255" spans="2:31" ht="12.75" customHeight="1" x14ac:dyDescent="0.25">
      <c r="B255" s="90"/>
      <c r="D255" s="66"/>
      <c r="E255" s="66"/>
      <c r="F255" s="83"/>
      <c r="G255" s="84"/>
      <c r="H255" s="84"/>
      <c r="I255" s="84"/>
      <c r="J255" s="85"/>
      <c r="K255" s="79"/>
      <c r="L255" s="63"/>
      <c r="M255" s="63"/>
      <c r="N255" s="63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  <c r="AA255" s="69"/>
      <c r="AB255" s="58"/>
      <c r="AC255" s="58"/>
      <c r="AD255" s="63"/>
      <c r="AE255" s="58"/>
    </row>
    <row r="256" spans="2:31" ht="12.75" customHeight="1" x14ac:dyDescent="0.25">
      <c r="B256" s="90"/>
      <c r="D256" s="66"/>
      <c r="E256" s="66"/>
      <c r="F256" s="83"/>
      <c r="G256" s="84"/>
      <c r="H256" s="84"/>
      <c r="I256" s="84"/>
      <c r="J256" s="85"/>
      <c r="K256" s="79"/>
      <c r="L256" s="63"/>
      <c r="M256" s="63"/>
      <c r="N256" s="63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69"/>
      <c r="AB256" s="58"/>
      <c r="AC256" s="58"/>
      <c r="AD256" s="63"/>
      <c r="AE256" s="58"/>
    </row>
    <row r="257" spans="2:31" ht="12.75" customHeight="1" x14ac:dyDescent="0.25">
      <c r="B257" s="90"/>
      <c r="D257" s="66"/>
      <c r="E257" s="66"/>
      <c r="F257" s="83"/>
      <c r="G257" s="84"/>
      <c r="H257" s="84"/>
      <c r="I257" s="84"/>
      <c r="J257" s="85"/>
      <c r="K257" s="79"/>
      <c r="L257" s="63"/>
      <c r="M257" s="63"/>
      <c r="N257" s="63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  <c r="AA257" s="69"/>
      <c r="AB257" s="58"/>
      <c r="AC257" s="58"/>
      <c r="AD257" s="63"/>
      <c r="AE257" s="58"/>
    </row>
    <row r="258" spans="2:31" ht="12.75" customHeight="1" x14ac:dyDescent="0.25">
      <c r="B258" s="90"/>
      <c r="D258" s="66"/>
      <c r="E258" s="66"/>
      <c r="F258" s="83"/>
      <c r="G258" s="84"/>
      <c r="H258" s="84"/>
      <c r="I258" s="84"/>
      <c r="J258" s="85"/>
      <c r="K258" s="79"/>
      <c r="L258" s="63"/>
      <c r="M258" s="63"/>
      <c r="N258" s="63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  <c r="AA258" s="69"/>
      <c r="AB258" s="58"/>
      <c r="AC258" s="58"/>
      <c r="AD258" s="63"/>
      <c r="AE258" s="58"/>
    </row>
    <row r="259" spans="2:31" ht="12.75" customHeight="1" x14ac:dyDescent="0.25">
      <c r="B259" s="90"/>
      <c r="D259" s="66"/>
      <c r="E259" s="66"/>
      <c r="F259" s="83"/>
      <c r="G259" s="84"/>
      <c r="H259" s="84"/>
      <c r="I259" s="84"/>
      <c r="J259" s="85"/>
      <c r="K259" s="79"/>
      <c r="L259" s="63"/>
      <c r="M259" s="63"/>
      <c r="N259" s="63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  <c r="AA259" s="70"/>
      <c r="AB259" s="58"/>
      <c r="AC259" s="58"/>
      <c r="AD259" s="63"/>
      <c r="AE259" s="58"/>
    </row>
    <row r="260" spans="2:31" ht="12.75" customHeight="1" thickBot="1" x14ac:dyDescent="0.3">
      <c r="B260" s="91"/>
      <c r="D260" s="67"/>
      <c r="E260" s="67"/>
      <c r="F260" s="86"/>
      <c r="G260" s="87"/>
      <c r="H260" s="87"/>
      <c r="I260" s="87"/>
      <c r="J260" s="88"/>
      <c r="K260" s="37" t="str">
        <f t="shared" ref="K260:U260" si="79">IF(OR(TRIM(K245)=0,TRIM(K245)=""),"",IF(IFERROR(TRIM(INDEX(QryItemNamed,MATCH(TRIM(K245),ITEM,0),3)),"")="LS","",IFERROR(TRIM(INDEX(QryItemNamed,MATCH(TRIM(K245),ITEM,0),3)),"")))</f>
        <v>FT</v>
      </c>
      <c r="L260" s="38" t="str">
        <f t="shared" si="79"/>
        <v>EACH</v>
      </c>
      <c r="M260" s="38" t="str">
        <f t="shared" si="79"/>
        <v>EACH</v>
      </c>
      <c r="N260" s="38" t="str">
        <f t="shared" si="79"/>
        <v>FT</v>
      </c>
      <c r="O260" s="38" t="str">
        <f t="shared" si="79"/>
        <v>EACH</v>
      </c>
      <c r="P260" s="38" t="str">
        <f t="shared" si="79"/>
        <v>EACH</v>
      </c>
      <c r="Q260" s="38" t="str">
        <f t="shared" si="79"/>
        <v>EACH</v>
      </c>
      <c r="R260" s="38" t="str">
        <f t="shared" si="79"/>
        <v>EACH</v>
      </c>
      <c r="S260" s="38" t="str">
        <f t="shared" si="79"/>
        <v>EACH</v>
      </c>
      <c r="T260" s="38" t="str">
        <f t="shared" si="79"/>
        <v>EACH</v>
      </c>
      <c r="U260" s="38" t="str">
        <f t="shared" si="79"/>
        <v>EACH</v>
      </c>
      <c r="V260" s="38" t="str">
        <f t="shared" ref="V260:AC260" si="80">IF(OR(TRIM(V245)=0,TRIM(V245)=""),"",IF(IFERROR(TRIM(INDEX(QryItemNamed,MATCH(TRIM(V245),ITEM,0),3)),"")="LS","",IFERROR(TRIM(INDEX(QryItemNamed,MATCH(TRIM(V245),ITEM,0),3)),"")))</f>
        <v>EACH</v>
      </c>
      <c r="W260" s="38" t="str">
        <f t="shared" si="80"/>
        <v>FT</v>
      </c>
      <c r="X260" s="38" t="str">
        <f t="shared" si="80"/>
        <v>EACH</v>
      </c>
      <c r="Y260" s="38" t="str">
        <f t="shared" si="80"/>
        <v>EACH</v>
      </c>
      <c r="Z260" s="38" t="str">
        <f t="shared" si="80"/>
        <v>EACH</v>
      </c>
      <c r="AA260" s="38" t="str">
        <f t="shared" si="80"/>
        <v>EACH</v>
      </c>
      <c r="AB260" s="38" t="str">
        <f t="shared" si="80"/>
        <v>EACH</v>
      </c>
      <c r="AC260" s="38" t="str">
        <f t="shared" si="80"/>
        <v>EACH</v>
      </c>
      <c r="AD260" s="38" t="s">
        <v>21</v>
      </c>
      <c r="AE260" s="38"/>
    </row>
    <row r="261" spans="2:31" ht="12.75" customHeight="1" x14ac:dyDescent="0.25">
      <c r="B261" s="24"/>
      <c r="D261" s="40" t="s">
        <v>169</v>
      </c>
      <c r="E261" s="40" t="s">
        <v>67</v>
      </c>
      <c r="F261" s="59" t="s">
        <v>36</v>
      </c>
      <c r="G261" s="60"/>
      <c r="H261" s="40" t="s">
        <v>34</v>
      </c>
      <c r="I261" s="59" t="s">
        <v>68</v>
      </c>
      <c r="J261" s="61"/>
      <c r="K261" s="46">
        <v>92</v>
      </c>
      <c r="L261" s="44"/>
      <c r="M261" s="40"/>
      <c r="N261" s="40">
        <f>K261*3+5</f>
        <v>281</v>
      </c>
      <c r="O261" s="40"/>
      <c r="P261" s="40"/>
      <c r="Q261" s="40"/>
      <c r="R261" s="40"/>
      <c r="S261" s="40"/>
      <c r="T261" s="40"/>
      <c r="U261" s="40"/>
      <c r="V261" s="40"/>
      <c r="W261" s="46">
        <v>92</v>
      </c>
      <c r="X261" s="40"/>
      <c r="Y261" s="40"/>
      <c r="Z261" s="40"/>
      <c r="AA261" s="40"/>
      <c r="AB261" s="40"/>
      <c r="AC261" s="40"/>
      <c r="AD261" s="46">
        <v>92</v>
      </c>
      <c r="AE261" s="39"/>
    </row>
    <row r="262" spans="2:31" ht="12.75" customHeight="1" x14ac:dyDescent="0.25">
      <c r="B262" s="25"/>
      <c r="D262" s="40" t="s">
        <v>170</v>
      </c>
      <c r="E262" s="40" t="s">
        <v>67</v>
      </c>
      <c r="F262" s="59" t="s">
        <v>68</v>
      </c>
      <c r="G262" s="60"/>
      <c r="H262" s="40" t="s">
        <v>34</v>
      </c>
      <c r="I262" s="59" t="s">
        <v>69</v>
      </c>
      <c r="J262" s="61"/>
      <c r="K262" s="44">
        <v>174</v>
      </c>
      <c r="L262" s="44"/>
      <c r="M262" s="40"/>
      <c r="N262" s="40">
        <f>K262*3+5</f>
        <v>527</v>
      </c>
      <c r="O262" s="40"/>
      <c r="P262" s="40"/>
      <c r="Q262" s="40"/>
      <c r="R262" s="40"/>
      <c r="S262" s="40"/>
      <c r="T262" s="40"/>
      <c r="U262" s="40"/>
      <c r="V262" s="40"/>
      <c r="W262" s="44">
        <v>174</v>
      </c>
      <c r="X262" s="40"/>
      <c r="Y262" s="40"/>
      <c r="Z262" s="40"/>
      <c r="AA262" s="40"/>
      <c r="AB262" s="40"/>
      <c r="AC262" s="40"/>
      <c r="AD262" s="44">
        <v>174</v>
      </c>
      <c r="AE262" s="40"/>
    </row>
    <row r="263" spans="2:31" ht="12.75" customHeight="1" x14ac:dyDescent="0.25">
      <c r="B263" s="25"/>
      <c r="D263" s="40" t="s">
        <v>171</v>
      </c>
      <c r="E263" s="40" t="s">
        <v>67</v>
      </c>
      <c r="F263" s="59" t="s">
        <v>68</v>
      </c>
      <c r="G263" s="62"/>
      <c r="H263" s="62"/>
      <c r="I263" s="62"/>
      <c r="J263" s="61"/>
      <c r="K263" s="44"/>
      <c r="L263" s="44">
        <v>1</v>
      </c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4"/>
      <c r="X263" s="40"/>
      <c r="Y263" s="40"/>
      <c r="Z263" s="40"/>
      <c r="AA263" s="40"/>
      <c r="AB263" s="40"/>
      <c r="AC263" s="40"/>
      <c r="AD263" s="44"/>
      <c r="AE263" s="40"/>
    </row>
    <row r="264" spans="2:31" ht="12.75" customHeight="1" x14ac:dyDescent="0.25">
      <c r="B264" s="25"/>
      <c r="D264" s="40"/>
      <c r="E264" s="40"/>
      <c r="F264" s="59"/>
      <c r="G264" s="62"/>
      <c r="H264" s="62"/>
      <c r="I264" s="62"/>
      <c r="J264" s="61"/>
      <c r="K264" s="44"/>
      <c r="L264" s="44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4"/>
      <c r="X264" s="40"/>
      <c r="Y264" s="40"/>
      <c r="Z264" s="40"/>
      <c r="AA264" s="40"/>
      <c r="AB264" s="40"/>
      <c r="AC264" s="40"/>
      <c r="AD264" s="44"/>
      <c r="AE264" s="40"/>
    </row>
    <row r="265" spans="2:31" ht="12.75" customHeight="1" x14ac:dyDescent="0.25">
      <c r="B265" s="25"/>
      <c r="D265" s="40" t="s">
        <v>172</v>
      </c>
      <c r="E265" s="40" t="s">
        <v>73</v>
      </c>
      <c r="F265" s="59" t="s">
        <v>74</v>
      </c>
      <c r="G265" s="60"/>
      <c r="H265" s="40" t="s">
        <v>34</v>
      </c>
      <c r="I265" s="59" t="s">
        <v>75</v>
      </c>
      <c r="J265" s="61"/>
      <c r="K265" s="44">
        <v>50</v>
      </c>
      <c r="L265" s="44"/>
      <c r="M265" s="40"/>
      <c r="N265" s="40">
        <f>K265*3+5</f>
        <v>155</v>
      </c>
      <c r="O265" s="40"/>
      <c r="P265" s="40"/>
      <c r="Q265" s="40"/>
      <c r="R265" s="40"/>
      <c r="S265" s="40"/>
      <c r="T265" s="40"/>
      <c r="U265" s="40"/>
      <c r="V265" s="40"/>
      <c r="W265" s="44">
        <v>50</v>
      </c>
      <c r="X265" s="40"/>
      <c r="Y265" s="40"/>
      <c r="Z265" s="40"/>
      <c r="AA265" s="40"/>
      <c r="AB265" s="40"/>
      <c r="AC265" s="40"/>
      <c r="AD265" s="44">
        <v>50</v>
      </c>
      <c r="AE265" s="40"/>
    </row>
    <row r="266" spans="2:31" ht="12.75" customHeight="1" x14ac:dyDescent="0.25">
      <c r="B266" s="25"/>
      <c r="D266" s="40" t="s">
        <v>173</v>
      </c>
      <c r="E266" s="40" t="s">
        <v>73</v>
      </c>
      <c r="F266" s="59" t="s">
        <v>75</v>
      </c>
      <c r="G266" s="60"/>
      <c r="H266" s="40" t="s">
        <v>34</v>
      </c>
      <c r="I266" s="59" t="s">
        <v>76</v>
      </c>
      <c r="J266" s="61"/>
      <c r="K266" s="44">
        <v>80</v>
      </c>
      <c r="L266" s="44"/>
      <c r="M266" s="40"/>
      <c r="N266" s="40">
        <f t="shared" ref="N266:N268" si="81">K266*3+5</f>
        <v>245</v>
      </c>
      <c r="O266" s="40"/>
      <c r="P266" s="40"/>
      <c r="Q266" s="40"/>
      <c r="R266" s="40"/>
      <c r="S266" s="40"/>
      <c r="T266" s="40"/>
      <c r="U266" s="40"/>
      <c r="V266" s="40"/>
      <c r="W266" s="44">
        <v>80</v>
      </c>
      <c r="X266" s="40"/>
      <c r="Y266" s="40"/>
      <c r="Z266" s="40"/>
      <c r="AA266" s="40"/>
      <c r="AB266" s="40"/>
      <c r="AC266" s="40"/>
      <c r="AD266" s="44">
        <v>80</v>
      </c>
      <c r="AE266" s="40"/>
    </row>
    <row r="267" spans="2:31" ht="12.75" customHeight="1" x14ac:dyDescent="0.25">
      <c r="B267" s="25"/>
      <c r="D267" s="40" t="s">
        <v>175</v>
      </c>
      <c r="E267" s="40" t="s">
        <v>73</v>
      </c>
      <c r="F267" s="59" t="s">
        <v>76</v>
      </c>
      <c r="G267" s="60"/>
      <c r="H267" s="40" t="s">
        <v>34</v>
      </c>
      <c r="I267" s="59" t="s">
        <v>77</v>
      </c>
      <c r="J267" s="61"/>
      <c r="K267" s="44">
        <v>384</v>
      </c>
      <c r="L267" s="44"/>
      <c r="M267" s="40"/>
      <c r="N267" s="40">
        <f t="shared" si="81"/>
        <v>1157</v>
      </c>
      <c r="O267" s="40"/>
      <c r="P267" s="40"/>
      <c r="Q267" s="40"/>
      <c r="R267" s="40"/>
      <c r="S267" s="40"/>
      <c r="T267" s="40"/>
      <c r="U267" s="40"/>
      <c r="V267" s="40"/>
      <c r="W267" s="44">
        <v>384</v>
      </c>
      <c r="X267" s="40"/>
      <c r="Y267" s="40"/>
      <c r="Z267" s="40"/>
      <c r="AA267" s="40"/>
      <c r="AB267" s="40"/>
      <c r="AC267" s="40"/>
      <c r="AD267" s="44">
        <v>384</v>
      </c>
      <c r="AE267" s="40"/>
    </row>
    <row r="268" spans="2:31" ht="12.75" customHeight="1" x14ac:dyDescent="0.25">
      <c r="B268" s="25"/>
      <c r="D268" s="40" t="s">
        <v>176</v>
      </c>
      <c r="E268" s="40" t="s">
        <v>73</v>
      </c>
      <c r="F268" s="59" t="s">
        <v>77</v>
      </c>
      <c r="G268" s="60"/>
      <c r="H268" s="40" t="s">
        <v>34</v>
      </c>
      <c r="I268" s="59" t="s">
        <v>53</v>
      </c>
      <c r="J268" s="61"/>
      <c r="K268" s="44">
        <v>65</v>
      </c>
      <c r="L268" s="44"/>
      <c r="M268" s="40"/>
      <c r="N268" s="40">
        <f t="shared" si="81"/>
        <v>200</v>
      </c>
      <c r="O268" s="40"/>
      <c r="P268" s="40"/>
      <c r="Q268" s="40"/>
      <c r="R268" s="40"/>
      <c r="S268" s="40"/>
      <c r="T268" s="40"/>
      <c r="U268" s="40"/>
      <c r="V268" s="40"/>
      <c r="W268" s="44">
        <v>65</v>
      </c>
      <c r="X268" s="40"/>
      <c r="Y268" s="40"/>
      <c r="Z268" s="40"/>
      <c r="AA268" s="40"/>
      <c r="AB268" s="40"/>
      <c r="AC268" s="40"/>
      <c r="AD268" s="44">
        <v>65</v>
      </c>
      <c r="AE268" s="40"/>
    </row>
    <row r="269" spans="2:31" ht="12.75" customHeight="1" x14ac:dyDescent="0.25">
      <c r="B269" s="25"/>
      <c r="D269" s="40" t="s">
        <v>177</v>
      </c>
      <c r="E269" s="40" t="s">
        <v>73</v>
      </c>
      <c r="F269" s="59" t="s">
        <v>75</v>
      </c>
      <c r="G269" s="62"/>
      <c r="H269" s="62"/>
      <c r="I269" s="62"/>
      <c r="J269" s="61"/>
      <c r="K269" s="44"/>
      <c r="L269" s="44">
        <v>1</v>
      </c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4"/>
      <c r="AE269" s="40"/>
    </row>
    <row r="270" spans="2:31" ht="12.75" customHeight="1" x14ac:dyDescent="0.25">
      <c r="B270" s="25"/>
      <c r="D270" s="40" t="s">
        <v>178</v>
      </c>
      <c r="E270" s="40" t="s">
        <v>73</v>
      </c>
      <c r="F270" s="59" t="s">
        <v>74</v>
      </c>
      <c r="G270" s="62"/>
      <c r="H270" s="62"/>
      <c r="I270" s="62"/>
      <c r="J270" s="61"/>
      <c r="K270" s="44"/>
      <c r="L270" s="44">
        <v>1</v>
      </c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4"/>
      <c r="AE270" s="40"/>
    </row>
    <row r="271" spans="2:31" ht="12.75" customHeight="1" x14ac:dyDescent="0.25">
      <c r="B271" s="25"/>
      <c r="D271" s="40" t="s">
        <v>174</v>
      </c>
      <c r="E271" s="40" t="s">
        <v>73</v>
      </c>
      <c r="F271" s="59" t="s">
        <v>75</v>
      </c>
      <c r="G271" s="60"/>
      <c r="H271" s="40" t="s">
        <v>34</v>
      </c>
      <c r="I271" s="59" t="s">
        <v>160</v>
      </c>
      <c r="J271" s="61"/>
      <c r="K271" s="56">
        <v>23</v>
      </c>
      <c r="L271" s="55"/>
      <c r="M271" s="57"/>
      <c r="N271" s="40">
        <f>K271*3+5</f>
        <v>74</v>
      </c>
      <c r="O271" s="40"/>
      <c r="P271" s="40"/>
      <c r="Q271" s="40"/>
      <c r="R271" s="40"/>
      <c r="S271" s="40"/>
      <c r="T271" s="40"/>
      <c r="U271" s="40"/>
      <c r="V271" s="40"/>
      <c r="W271" s="44">
        <v>23</v>
      </c>
      <c r="X271" s="40"/>
      <c r="Y271" s="40"/>
      <c r="Z271" s="40"/>
      <c r="AA271" s="40"/>
      <c r="AB271" s="40"/>
      <c r="AC271" s="40"/>
      <c r="AD271" s="44">
        <v>23</v>
      </c>
      <c r="AE271" s="40"/>
    </row>
    <row r="272" spans="2:31" ht="12.75" customHeight="1" x14ac:dyDescent="0.25">
      <c r="B272" s="25"/>
      <c r="D272" s="40"/>
      <c r="E272" s="40"/>
      <c r="F272" s="59"/>
      <c r="G272" s="62"/>
      <c r="H272" s="62"/>
      <c r="I272" s="62"/>
      <c r="J272" s="61"/>
      <c r="K272" s="44"/>
      <c r="L272" s="40"/>
      <c r="M272" s="54"/>
      <c r="N272" s="40"/>
      <c r="O272" s="40"/>
      <c r="P272" s="40"/>
      <c r="Q272" s="40"/>
      <c r="R272" s="40"/>
      <c r="S272" s="40"/>
      <c r="T272" s="40"/>
      <c r="U272" s="40"/>
      <c r="V272" s="40"/>
      <c r="W272" s="44"/>
      <c r="X272" s="40"/>
      <c r="Y272" s="40"/>
      <c r="Z272" s="40"/>
      <c r="AA272" s="40"/>
      <c r="AB272" s="40"/>
      <c r="AC272" s="40"/>
      <c r="AD272" s="44"/>
      <c r="AE272" s="40"/>
    </row>
    <row r="273" spans="2:31" ht="12.75" customHeight="1" x14ac:dyDescent="0.25">
      <c r="B273" s="25"/>
      <c r="D273" s="40" t="s">
        <v>179</v>
      </c>
      <c r="E273" s="40" t="s">
        <v>78</v>
      </c>
      <c r="F273" s="59" t="s">
        <v>185</v>
      </c>
      <c r="G273" s="60"/>
      <c r="H273" s="40" t="s">
        <v>34</v>
      </c>
      <c r="I273" s="59" t="s">
        <v>80</v>
      </c>
      <c r="J273" s="61"/>
      <c r="K273" s="56">
        <v>189</v>
      </c>
      <c r="L273" s="55"/>
      <c r="M273" s="57"/>
      <c r="N273" s="40">
        <f>K273*3+5</f>
        <v>572</v>
      </c>
      <c r="O273" s="40"/>
      <c r="P273" s="40"/>
      <c r="Q273" s="40"/>
      <c r="R273" s="40"/>
      <c r="S273" s="40"/>
      <c r="T273" s="40"/>
      <c r="U273" s="40"/>
      <c r="V273" s="40"/>
      <c r="W273" s="56">
        <v>190</v>
      </c>
      <c r="X273" s="40"/>
      <c r="Y273" s="40"/>
      <c r="Z273" s="40"/>
      <c r="AA273" s="40"/>
      <c r="AB273" s="40"/>
      <c r="AC273" s="40"/>
      <c r="AD273" s="56">
        <v>190</v>
      </c>
      <c r="AE273" s="40"/>
    </row>
    <row r="274" spans="2:31" ht="12.75" customHeight="1" x14ac:dyDescent="0.25">
      <c r="B274" s="25"/>
      <c r="D274" s="40" t="s">
        <v>180</v>
      </c>
      <c r="E274" s="40" t="s">
        <v>78</v>
      </c>
      <c r="F274" s="59" t="s">
        <v>83</v>
      </c>
      <c r="G274" s="60"/>
      <c r="H274" s="40" t="s">
        <v>34</v>
      </c>
      <c r="I274" s="59" t="s">
        <v>82</v>
      </c>
      <c r="J274" s="61"/>
      <c r="K274" s="44">
        <v>51</v>
      </c>
      <c r="L274" s="40"/>
      <c r="M274" s="54"/>
      <c r="N274" s="40">
        <f t="shared" ref="N274:N276" si="82">K274*3+5</f>
        <v>158</v>
      </c>
      <c r="O274" s="40"/>
      <c r="P274" s="40"/>
      <c r="Q274" s="40"/>
      <c r="R274" s="40"/>
      <c r="S274" s="40"/>
      <c r="T274" s="40"/>
      <c r="U274" s="40"/>
      <c r="V274" s="40"/>
      <c r="W274" s="44">
        <v>51</v>
      </c>
      <c r="X274" s="40"/>
      <c r="Y274" s="40"/>
      <c r="Z274" s="40"/>
      <c r="AA274" s="40"/>
      <c r="AB274" s="40"/>
      <c r="AC274" s="40"/>
      <c r="AD274" s="44">
        <v>51</v>
      </c>
      <c r="AE274" s="40"/>
    </row>
    <row r="275" spans="2:31" ht="12.75" customHeight="1" x14ac:dyDescent="0.25">
      <c r="B275" s="25"/>
      <c r="D275" s="40" t="s">
        <v>181</v>
      </c>
      <c r="E275" s="40" t="s">
        <v>78</v>
      </c>
      <c r="F275" s="59" t="s">
        <v>83</v>
      </c>
      <c r="G275" s="60"/>
      <c r="H275" s="40" t="s">
        <v>34</v>
      </c>
      <c r="I275" s="59" t="s">
        <v>84</v>
      </c>
      <c r="J275" s="61"/>
      <c r="K275" s="44">
        <v>283</v>
      </c>
      <c r="L275" s="40"/>
      <c r="M275" s="54"/>
      <c r="N275" s="40">
        <f t="shared" si="82"/>
        <v>854</v>
      </c>
      <c r="O275" s="40"/>
      <c r="P275" s="40"/>
      <c r="Q275" s="40"/>
      <c r="R275" s="40"/>
      <c r="S275" s="40"/>
      <c r="T275" s="40"/>
      <c r="U275" s="40"/>
      <c r="V275" s="40"/>
      <c r="W275" s="44">
        <v>283</v>
      </c>
      <c r="X275" s="40"/>
      <c r="Y275" s="40"/>
      <c r="Z275" s="40"/>
      <c r="AA275" s="40"/>
      <c r="AB275" s="40"/>
      <c r="AC275" s="40"/>
      <c r="AD275" s="44">
        <v>283</v>
      </c>
      <c r="AE275" s="40"/>
    </row>
    <row r="276" spans="2:31" ht="12.75" customHeight="1" x14ac:dyDescent="0.25">
      <c r="B276" s="25"/>
      <c r="D276" s="40" t="s">
        <v>184</v>
      </c>
      <c r="E276" s="40" t="s">
        <v>78</v>
      </c>
      <c r="F276" s="59" t="s">
        <v>79</v>
      </c>
      <c r="G276" s="60"/>
      <c r="H276" s="40" t="s">
        <v>34</v>
      </c>
      <c r="I276" s="59" t="s">
        <v>185</v>
      </c>
      <c r="J276" s="61"/>
      <c r="K276" s="44">
        <v>14</v>
      </c>
      <c r="L276" s="40"/>
      <c r="M276" s="54"/>
      <c r="N276" s="40">
        <f t="shared" si="82"/>
        <v>47</v>
      </c>
      <c r="O276" s="40"/>
      <c r="P276" s="40"/>
      <c r="Q276" s="40"/>
      <c r="R276" s="40"/>
      <c r="S276" s="40"/>
      <c r="T276" s="40"/>
      <c r="U276" s="40"/>
      <c r="V276" s="40"/>
      <c r="W276" s="44"/>
      <c r="X276" s="40"/>
      <c r="Y276" s="40"/>
      <c r="Z276" s="40"/>
      <c r="AA276" s="40"/>
      <c r="AB276" s="40"/>
      <c r="AC276" s="40"/>
      <c r="AD276" s="44"/>
      <c r="AE276" s="40"/>
    </row>
    <row r="277" spans="2:31" ht="12.75" customHeight="1" x14ac:dyDescent="0.25">
      <c r="B277" s="25"/>
      <c r="D277" s="40" t="s">
        <v>182</v>
      </c>
      <c r="E277" s="40" t="s">
        <v>78</v>
      </c>
      <c r="F277" s="59" t="s">
        <v>185</v>
      </c>
      <c r="G277" s="62"/>
      <c r="H277" s="62"/>
      <c r="I277" s="62"/>
      <c r="J277" s="61"/>
      <c r="K277" s="44"/>
      <c r="L277" s="40">
        <v>1</v>
      </c>
      <c r="M277" s="54"/>
      <c r="N277" s="40"/>
      <c r="O277" s="40"/>
      <c r="P277" s="40"/>
      <c r="Q277" s="40"/>
      <c r="R277" s="40"/>
      <c r="S277" s="40"/>
      <c r="T277" s="40"/>
      <c r="U277" s="40"/>
      <c r="V277" s="40"/>
      <c r="W277" s="44"/>
      <c r="X277" s="40"/>
      <c r="Y277" s="40"/>
      <c r="Z277" s="40"/>
      <c r="AA277" s="40"/>
      <c r="AB277" s="40"/>
      <c r="AC277" s="40"/>
      <c r="AD277" s="44"/>
      <c r="AE277" s="40"/>
    </row>
    <row r="278" spans="2:31" ht="12.75" customHeight="1" x14ac:dyDescent="0.25">
      <c r="B278" s="25"/>
      <c r="D278" s="40" t="s">
        <v>183</v>
      </c>
      <c r="E278" s="40" t="s">
        <v>78</v>
      </c>
      <c r="F278" s="59" t="s">
        <v>83</v>
      </c>
      <c r="G278" s="62"/>
      <c r="H278" s="62"/>
      <c r="I278" s="62"/>
      <c r="J278" s="61"/>
      <c r="K278" s="36"/>
      <c r="L278" s="36">
        <v>1</v>
      </c>
      <c r="M278" s="54"/>
      <c r="N278" s="40"/>
      <c r="O278" s="40"/>
      <c r="P278" s="40"/>
      <c r="Q278" s="40"/>
      <c r="R278" s="40"/>
      <c r="S278" s="40"/>
      <c r="T278" s="40"/>
      <c r="U278" s="40"/>
      <c r="V278" s="40"/>
      <c r="W278" s="36"/>
      <c r="X278" s="40"/>
      <c r="Y278" s="40"/>
      <c r="Z278" s="40"/>
      <c r="AA278" s="40"/>
      <c r="AB278" s="40"/>
      <c r="AC278" s="40"/>
      <c r="AD278" s="36"/>
      <c r="AE278" s="40"/>
    </row>
    <row r="279" spans="2:31" ht="12.75" customHeight="1" x14ac:dyDescent="0.25">
      <c r="B279" s="25"/>
      <c r="D279" s="40"/>
      <c r="E279" s="40"/>
      <c r="F279" s="41"/>
      <c r="G279" s="42"/>
      <c r="H279" s="42"/>
      <c r="I279" s="42"/>
      <c r="J279" s="43"/>
      <c r="K279" s="44"/>
      <c r="L279" s="40"/>
      <c r="M279" s="54"/>
      <c r="N279" s="55"/>
      <c r="O279" s="40"/>
      <c r="P279" s="40"/>
      <c r="Q279" s="40"/>
      <c r="R279" s="40"/>
      <c r="S279" s="40"/>
      <c r="T279" s="40"/>
      <c r="U279" s="40"/>
      <c r="V279" s="40"/>
      <c r="W279" s="44"/>
      <c r="X279" s="40"/>
      <c r="Y279" s="40"/>
      <c r="Z279" s="40"/>
      <c r="AA279" s="40"/>
      <c r="AB279" s="40"/>
      <c r="AC279" s="40"/>
      <c r="AD279" s="44"/>
      <c r="AE279" s="40"/>
    </row>
    <row r="280" spans="2:31" ht="12.75" customHeight="1" x14ac:dyDescent="0.25">
      <c r="B280" s="25"/>
      <c r="D280" s="40" t="s">
        <v>184</v>
      </c>
      <c r="E280" s="40" t="s">
        <v>85</v>
      </c>
      <c r="F280" s="59" t="s">
        <v>84</v>
      </c>
      <c r="G280" s="60"/>
      <c r="H280" s="40" t="s">
        <v>34</v>
      </c>
      <c r="I280" s="59" t="s">
        <v>86</v>
      </c>
      <c r="J280" s="61"/>
      <c r="K280" s="44">
        <v>234</v>
      </c>
      <c r="L280" s="40"/>
      <c r="M280" s="54"/>
      <c r="N280" s="55">
        <f>K280*3+5</f>
        <v>707</v>
      </c>
      <c r="O280" s="40"/>
      <c r="P280" s="40"/>
      <c r="Q280" s="40"/>
      <c r="R280" s="40"/>
      <c r="S280" s="40"/>
      <c r="T280" s="40"/>
      <c r="U280" s="40"/>
      <c r="V280" s="40"/>
      <c r="W280" s="44">
        <v>234</v>
      </c>
      <c r="X280" s="40"/>
      <c r="Y280" s="40"/>
      <c r="Z280" s="40"/>
      <c r="AA280" s="40"/>
      <c r="AB280" s="40"/>
      <c r="AC280" s="40"/>
      <c r="AD280" s="44">
        <v>234</v>
      </c>
      <c r="AE280" s="40"/>
    </row>
    <row r="281" spans="2:31" ht="12.75" customHeight="1" x14ac:dyDescent="0.25">
      <c r="B281" s="25"/>
      <c r="D281" s="40"/>
      <c r="E281" s="40"/>
      <c r="F281" s="59"/>
      <c r="G281" s="62"/>
      <c r="H281" s="62"/>
      <c r="I281" s="62"/>
      <c r="J281" s="61"/>
      <c r="K281" s="54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</row>
    <row r="282" spans="2:31" ht="12.75" customHeight="1" x14ac:dyDescent="0.25">
      <c r="B282" s="25"/>
      <c r="D282" s="40"/>
      <c r="E282" s="40"/>
      <c r="F282" s="59"/>
      <c r="G282" s="62"/>
      <c r="H282" s="62"/>
      <c r="I282" s="62"/>
      <c r="J282" s="61"/>
      <c r="K282" s="54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</row>
    <row r="283" spans="2:31" ht="12.75" customHeight="1" x14ac:dyDescent="0.25">
      <c r="B283" s="25"/>
      <c r="D283" s="40"/>
      <c r="E283" s="40"/>
      <c r="F283" s="59"/>
      <c r="G283" s="62"/>
      <c r="H283" s="62"/>
      <c r="I283" s="62"/>
      <c r="J283" s="61"/>
      <c r="K283" s="54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</row>
    <row r="284" spans="2:31" ht="12.75" customHeight="1" x14ac:dyDescent="0.25">
      <c r="B284" s="25"/>
      <c r="D284" s="40" t="s">
        <v>159</v>
      </c>
      <c r="E284" s="40" t="s">
        <v>58</v>
      </c>
      <c r="F284" s="59" t="s">
        <v>63</v>
      </c>
      <c r="G284" s="60"/>
      <c r="H284" s="40" t="s">
        <v>34</v>
      </c>
      <c r="I284" s="59" t="s">
        <v>63</v>
      </c>
      <c r="J284" s="61"/>
      <c r="K284" s="44">
        <v>57</v>
      </c>
      <c r="L284" s="44"/>
      <c r="M284" s="40"/>
      <c r="N284" s="40">
        <f>K284*3+5</f>
        <v>176</v>
      </c>
      <c r="O284" s="40"/>
      <c r="P284" s="40"/>
      <c r="Q284" s="40"/>
      <c r="R284" s="40"/>
      <c r="S284" s="40"/>
      <c r="T284" s="40"/>
      <c r="U284" s="40"/>
      <c r="V284" s="40"/>
      <c r="W284" s="44">
        <v>57</v>
      </c>
      <c r="X284" s="40"/>
      <c r="Y284" s="40"/>
      <c r="Z284" s="40"/>
      <c r="AA284" s="40"/>
      <c r="AB284" s="40"/>
      <c r="AC284" s="40"/>
      <c r="AD284" s="44">
        <v>57</v>
      </c>
      <c r="AE284" s="40"/>
    </row>
    <row r="285" spans="2:31" ht="12.75" customHeight="1" x14ac:dyDescent="0.25">
      <c r="B285" s="25"/>
      <c r="D285" s="40" t="s">
        <v>166</v>
      </c>
      <c r="E285" s="40" t="s">
        <v>58</v>
      </c>
      <c r="F285" s="59" t="s">
        <v>63</v>
      </c>
      <c r="G285" s="60"/>
      <c r="H285" s="40" t="s">
        <v>34</v>
      </c>
      <c r="I285" s="59" t="s">
        <v>64</v>
      </c>
      <c r="J285" s="61"/>
      <c r="K285" s="44">
        <v>22</v>
      </c>
      <c r="L285" s="44"/>
      <c r="M285" s="40"/>
      <c r="N285" s="40">
        <f t="shared" ref="N285:N287" si="83">K285*3+5</f>
        <v>71</v>
      </c>
      <c r="O285" s="40"/>
      <c r="P285" s="40"/>
      <c r="Q285" s="40"/>
      <c r="R285" s="40"/>
      <c r="S285" s="40"/>
      <c r="T285" s="40"/>
      <c r="U285" s="40"/>
      <c r="V285" s="40"/>
      <c r="W285" s="44">
        <v>22</v>
      </c>
      <c r="X285" s="40"/>
      <c r="Y285" s="40"/>
      <c r="Z285" s="40"/>
      <c r="AA285" s="40"/>
      <c r="AB285" s="40"/>
      <c r="AC285" s="40"/>
      <c r="AD285" s="44">
        <v>22</v>
      </c>
      <c r="AE285" s="40"/>
    </row>
    <row r="286" spans="2:31" ht="12.75" customHeight="1" x14ac:dyDescent="0.25">
      <c r="B286" s="25"/>
      <c r="D286" s="40" t="s">
        <v>167</v>
      </c>
      <c r="E286" s="40" t="s">
        <v>58</v>
      </c>
      <c r="F286" s="59" t="s">
        <v>65</v>
      </c>
      <c r="G286" s="60"/>
      <c r="H286" s="40" t="s">
        <v>34</v>
      </c>
      <c r="I286" s="59" t="s">
        <v>66</v>
      </c>
      <c r="J286" s="61"/>
      <c r="K286" s="44">
        <v>8</v>
      </c>
      <c r="L286" s="44"/>
      <c r="M286" s="40"/>
      <c r="N286" s="40">
        <f t="shared" si="83"/>
        <v>29</v>
      </c>
      <c r="O286" s="40"/>
      <c r="P286" s="40"/>
      <c r="Q286" s="40"/>
      <c r="R286" s="40"/>
      <c r="S286" s="40"/>
      <c r="T286" s="40"/>
      <c r="U286" s="40"/>
      <c r="V286" s="40"/>
      <c r="W286" s="44">
        <v>8</v>
      </c>
      <c r="X286" s="40"/>
      <c r="Y286" s="40"/>
      <c r="Z286" s="40"/>
      <c r="AA286" s="40"/>
      <c r="AB286" s="40"/>
      <c r="AC286" s="40"/>
      <c r="AD286" s="44">
        <v>8</v>
      </c>
      <c r="AE286" s="40"/>
    </row>
    <row r="287" spans="2:31" ht="12.75" customHeight="1" x14ac:dyDescent="0.25">
      <c r="B287" s="25"/>
      <c r="D287" s="40" t="s">
        <v>168</v>
      </c>
      <c r="E287" s="40" t="s">
        <v>58</v>
      </c>
      <c r="F287" s="59" t="s">
        <v>66</v>
      </c>
      <c r="G287" s="60"/>
      <c r="H287" s="40" t="s">
        <v>34</v>
      </c>
      <c r="I287" s="59" t="s">
        <v>33</v>
      </c>
      <c r="J287" s="61"/>
      <c r="K287" s="44">
        <v>170</v>
      </c>
      <c r="L287" s="44"/>
      <c r="M287" s="40"/>
      <c r="N287" s="40">
        <f t="shared" si="83"/>
        <v>515</v>
      </c>
      <c r="O287" s="40"/>
      <c r="P287" s="40"/>
      <c r="Q287" s="40"/>
      <c r="R287" s="40"/>
      <c r="S287" s="40"/>
      <c r="T287" s="40"/>
      <c r="U287" s="40"/>
      <c r="V287" s="40"/>
      <c r="W287" s="44">
        <v>170</v>
      </c>
      <c r="X287" s="40"/>
      <c r="Y287" s="40"/>
      <c r="Z287" s="40"/>
      <c r="AA287" s="40"/>
      <c r="AB287" s="40"/>
      <c r="AC287" s="40"/>
      <c r="AD287" s="44">
        <v>170</v>
      </c>
      <c r="AE287" s="40"/>
    </row>
    <row r="288" spans="2:31" ht="12.75" customHeight="1" x14ac:dyDescent="0.25">
      <c r="B288" s="25"/>
      <c r="D288" s="40" t="s">
        <v>164</v>
      </c>
      <c r="E288" s="40" t="s">
        <v>58</v>
      </c>
      <c r="F288" s="59" t="s">
        <v>63</v>
      </c>
      <c r="G288" s="62"/>
      <c r="H288" s="62"/>
      <c r="I288" s="62"/>
      <c r="J288" s="61"/>
      <c r="K288" s="36"/>
      <c r="L288" s="48">
        <v>1</v>
      </c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36"/>
      <c r="X288" s="40"/>
      <c r="Y288" s="40"/>
      <c r="Z288" s="40"/>
      <c r="AA288" s="40"/>
      <c r="AB288" s="40"/>
      <c r="AC288" s="40"/>
      <c r="AD288" s="36"/>
      <c r="AE288" s="40"/>
    </row>
    <row r="289" spans="2:31" ht="12.75" customHeight="1" x14ac:dyDescent="0.25">
      <c r="B289" s="25"/>
      <c r="D289" s="40" t="s">
        <v>165</v>
      </c>
      <c r="E289" s="40" t="s">
        <v>58</v>
      </c>
      <c r="F289" s="59" t="s">
        <v>66</v>
      </c>
      <c r="G289" s="62"/>
      <c r="H289" s="62"/>
      <c r="I289" s="62"/>
      <c r="J289" s="61"/>
      <c r="K289" s="46"/>
      <c r="L289" s="44">
        <v>1</v>
      </c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6"/>
      <c r="X289" s="40"/>
      <c r="Y289" s="40"/>
      <c r="Z289" s="40"/>
      <c r="AA289" s="40"/>
      <c r="AB289" s="40"/>
      <c r="AC289" s="40"/>
      <c r="AD289" s="46"/>
      <c r="AE289" s="40"/>
    </row>
    <row r="290" spans="2:31" ht="12.75" customHeight="1" x14ac:dyDescent="0.25">
      <c r="B290" s="25"/>
      <c r="D290" s="40"/>
      <c r="E290" s="40"/>
      <c r="F290" s="59"/>
      <c r="G290" s="62"/>
      <c r="H290" s="62"/>
      <c r="I290" s="62"/>
      <c r="J290" s="61"/>
      <c r="K290" s="54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</row>
    <row r="291" spans="2:31" ht="12.75" customHeight="1" x14ac:dyDescent="0.25">
      <c r="B291" s="25"/>
      <c r="D291" s="40"/>
      <c r="E291" s="40"/>
      <c r="F291" s="59"/>
      <c r="G291" s="62"/>
      <c r="H291" s="62"/>
      <c r="I291" s="62"/>
      <c r="J291" s="61"/>
      <c r="K291" s="54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</row>
    <row r="292" spans="2:31" ht="12.75" customHeight="1" x14ac:dyDescent="0.25">
      <c r="B292" s="25"/>
      <c r="D292" s="40"/>
      <c r="E292" s="40"/>
      <c r="F292" s="59"/>
      <c r="G292" s="62"/>
      <c r="H292" s="62"/>
      <c r="I292" s="62"/>
      <c r="J292" s="61"/>
      <c r="K292" s="54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</row>
    <row r="293" spans="2:31" ht="12.75" customHeight="1" x14ac:dyDescent="0.25">
      <c r="B293" s="25"/>
      <c r="D293" s="40"/>
      <c r="E293" s="40"/>
      <c r="F293" s="59"/>
      <c r="G293" s="62"/>
      <c r="H293" s="62"/>
      <c r="I293" s="62"/>
      <c r="J293" s="61"/>
      <c r="K293" s="54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</row>
    <row r="294" spans="2:31" ht="12.75" customHeight="1" x14ac:dyDescent="0.25">
      <c r="B294" s="25"/>
      <c r="D294" s="40"/>
      <c r="E294" s="40"/>
      <c r="F294" s="59"/>
      <c r="G294" s="62"/>
      <c r="H294" s="62"/>
      <c r="I294" s="62"/>
      <c r="J294" s="61"/>
      <c r="K294" s="54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</row>
    <row r="295" spans="2:31" ht="12.75" customHeight="1" x14ac:dyDescent="0.25">
      <c r="B295" s="25"/>
      <c r="D295" s="40"/>
      <c r="E295" s="40"/>
      <c r="F295" s="41"/>
      <c r="G295" s="42"/>
      <c r="H295" s="42"/>
      <c r="I295" s="42"/>
      <c r="J295" s="43"/>
      <c r="K295" s="54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</row>
    <row r="296" spans="2:31" ht="12.75" customHeight="1" x14ac:dyDescent="0.25">
      <c r="B296" s="25"/>
      <c r="D296" s="40"/>
      <c r="E296" s="40"/>
      <c r="F296" s="41"/>
      <c r="G296" s="42"/>
      <c r="H296" s="42"/>
      <c r="I296" s="42"/>
      <c r="J296" s="43"/>
      <c r="K296" s="54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</row>
    <row r="297" spans="2:31" ht="12.75" customHeight="1" x14ac:dyDescent="0.25">
      <c r="B297" s="25"/>
      <c r="D297" s="40"/>
      <c r="E297" s="40"/>
      <c r="F297" s="59"/>
      <c r="G297" s="62"/>
      <c r="H297" s="62"/>
      <c r="I297" s="62"/>
      <c r="J297" s="61"/>
      <c r="K297" s="54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</row>
    <row r="298" spans="2:31" ht="12.75" customHeight="1" x14ac:dyDescent="0.25">
      <c r="B298" s="25"/>
      <c r="D298" s="40"/>
      <c r="E298" s="40"/>
      <c r="F298" s="59"/>
      <c r="G298" s="62"/>
      <c r="H298" s="62"/>
      <c r="I298" s="62"/>
      <c r="J298" s="61"/>
      <c r="K298" s="54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</row>
    <row r="299" spans="2:31" ht="12.75" customHeight="1" x14ac:dyDescent="0.25">
      <c r="B299" s="25"/>
      <c r="D299" s="40"/>
      <c r="E299" s="40"/>
      <c r="F299" s="59"/>
      <c r="G299" s="62"/>
      <c r="H299" s="62"/>
      <c r="I299" s="62"/>
      <c r="J299" s="61"/>
      <c r="K299" s="54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</row>
    <row r="300" spans="2:31" ht="12.75" customHeight="1" x14ac:dyDescent="0.25">
      <c r="B300" s="25"/>
      <c r="D300" s="40"/>
      <c r="E300" s="40"/>
      <c r="F300" s="59"/>
      <c r="G300" s="62"/>
      <c r="H300" s="62"/>
      <c r="I300" s="62"/>
      <c r="J300" s="61"/>
      <c r="K300" s="54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</row>
    <row r="301" spans="2:31" ht="12.75" customHeight="1" x14ac:dyDescent="0.25">
      <c r="B301" s="25"/>
      <c r="D301" s="40"/>
      <c r="E301" s="40"/>
      <c r="F301" s="59"/>
      <c r="G301" s="62"/>
      <c r="H301" s="62"/>
      <c r="I301" s="62"/>
      <c r="J301" s="61"/>
      <c r="K301" s="54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</row>
    <row r="302" spans="2:31" ht="12.75" customHeight="1" x14ac:dyDescent="0.25">
      <c r="B302" s="25"/>
      <c r="D302" s="40"/>
      <c r="E302" s="40"/>
      <c r="F302" s="59"/>
      <c r="G302" s="62"/>
      <c r="H302" s="62"/>
      <c r="I302" s="62"/>
      <c r="J302" s="61"/>
      <c r="K302" s="54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</row>
    <row r="303" spans="2:31" ht="12.75" customHeight="1" x14ac:dyDescent="0.25">
      <c r="B303" s="25"/>
      <c r="D303" s="40"/>
      <c r="E303" s="40"/>
      <c r="F303" s="59"/>
      <c r="G303" s="62"/>
      <c r="H303" s="62"/>
      <c r="I303" s="62"/>
      <c r="J303" s="61"/>
      <c r="K303" s="54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</row>
    <row r="304" spans="2:31" ht="12.75" customHeight="1" x14ac:dyDescent="0.25">
      <c r="B304" s="25"/>
      <c r="D304" s="40"/>
      <c r="E304" s="40"/>
      <c r="F304" s="59"/>
      <c r="G304" s="62"/>
      <c r="H304" s="62"/>
      <c r="I304" s="62"/>
      <c r="J304" s="61"/>
      <c r="K304" s="54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</row>
    <row r="305" spans="2:31" ht="12.75" customHeight="1" x14ac:dyDescent="0.25">
      <c r="B305" s="25"/>
      <c r="D305" s="40"/>
      <c r="E305" s="40"/>
      <c r="F305" s="59"/>
      <c r="G305" s="62"/>
      <c r="H305" s="62"/>
      <c r="I305" s="62"/>
      <c r="J305" s="61"/>
      <c r="K305" s="54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</row>
    <row r="306" spans="2:31" ht="12.75" customHeight="1" x14ac:dyDescent="0.25">
      <c r="B306" s="25"/>
      <c r="D306" s="40"/>
      <c r="E306" s="40"/>
      <c r="F306" s="59"/>
      <c r="G306" s="62"/>
      <c r="H306" s="62"/>
      <c r="I306" s="62"/>
      <c r="J306" s="61"/>
      <c r="K306" s="54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</row>
    <row r="307" spans="2:31" ht="12.75" customHeight="1" x14ac:dyDescent="0.25">
      <c r="B307" s="25"/>
      <c r="D307" s="40"/>
      <c r="E307" s="40"/>
      <c r="F307" s="59"/>
      <c r="G307" s="62"/>
      <c r="H307" s="62"/>
      <c r="I307" s="62"/>
      <c r="J307" s="61"/>
      <c r="K307" s="54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</row>
    <row r="308" spans="2:31" ht="12.75" customHeight="1" x14ac:dyDescent="0.25">
      <c r="B308" s="25"/>
      <c r="D308" s="40"/>
      <c r="E308" s="40"/>
      <c r="F308" s="59"/>
      <c r="G308" s="62"/>
      <c r="H308" s="62"/>
      <c r="I308" s="62"/>
      <c r="J308" s="61"/>
      <c r="K308" s="54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</row>
    <row r="309" spans="2:31" ht="12.75" customHeight="1" x14ac:dyDescent="0.25">
      <c r="B309" s="25"/>
      <c r="D309" s="40"/>
      <c r="E309" s="40"/>
      <c r="F309" s="59"/>
      <c r="G309" s="62"/>
      <c r="H309" s="62"/>
      <c r="I309" s="62"/>
      <c r="J309" s="61"/>
      <c r="K309" s="54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</row>
    <row r="310" spans="2:31" ht="12.75" customHeight="1" x14ac:dyDescent="0.25">
      <c r="B310" s="25"/>
      <c r="D310" s="40"/>
      <c r="E310" s="40"/>
      <c r="F310" s="59"/>
      <c r="G310" s="62"/>
      <c r="H310" s="62"/>
      <c r="I310" s="62"/>
      <c r="J310" s="61"/>
      <c r="K310" s="54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</row>
    <row r="311" spans="2:31" ht="12.75" customHeight="1" x14ac:dyDescent="0.25">
      <c r="B311" s="25"/>
      <c r="D311" s="40"/>
      <c r="E311" s="40"/>
      <c r="F311" s="59"/>
      <c r="G311" s="62"/>
      <c r="H311" s="62"/>
      <c r="I311" s="62"/>
      <c r="J311" s="61"/>
      <c r="K311" s="54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</row>
    <row r="312" spans="2:31" ht="12.75" customHeight="1" x14ac:dyDescent="0.25">
      <c r="B312" s="25"/>
      <c r="D312" s="40"/>
      <c r="E312" s="40"/>
      <c r="F312" s="59"/>
      <c r="G312" s="62"/>
      <c r="H312" s="62"/>
      <c r="I312" s="62"/>
      <c r="J312" s="61"/>
      <c r="K312" s="54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</row>
    <row r="313" spans="2:31" ht="12.75" customHeight="1" x14ac:dyDescent="0.25">
      <c r="B313" s="25"/>
      <c r="D313" s="40"/>
      <c r="E313" s="40"/>
      <c r="F313" s="59"/>
      <c r="G313" s="62"/>
      <c r="H313" s="62"/>
      <c r="I313" s="62"/>
      <c r="J313" s="61"/>
      <c r="K313" s="54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</row>
    <row r="314" spans="2:31" ht="12.75" customHeight="1" x14ac:dyDescent="0.25">
      <c r="B314" s="25"/>
      <c r="D314" s="40"/>
      <c r="E314" s="40"/>
      <c r="F314" s="59"/>
      <c r="G314" s="62"/>
      <c r="H314" s="62"/>
      <c r="I314" s="62"/>
      <c r="J314" s="61"/>
      <c r="K314" s="54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</row>
    <row r="315" spans="2:31" ht="12.75" customHeight="1" x14ac:dyDescent="0.25">
      <c r="B315" s="25"/>
      <c r="D315" s="40"/>
      <c r="E315" s="40"/>
      <c r="F315" s="59"/>
      <c r="G315" s="62"/>
      <c r="H315" s="62"/>
      <c r="I315" s="62"/>
      <c r="J315" s="61"/>
      <c r="K315" s="54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</row>
    <row r="316" spans="2:31" ht="12.75" customHeight="1" x14ac:dyDescent="0.25">
      <c r="B316" s="25"/>
      <c r="D316" s="40"/>
      <c r="E316" s="40"/>
      <c r="F316" s="59"/>
      <c r="G316" s="62"/>
      <c r="H316" s="62"/>
      <c r="I316" s="62"/>
      <c r="J316" s="61"/>
      <c r="K316" s="54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</row>
    <row r="317" spans="2:31" ht="12.75" customHeight="1" x14ac:dyDescent="0.25">
      <c r="B317" s="25"/>
      <c r="D317" s="40"/>
      <c r="E317" s="40"/>
      <c r="F317" s="59"/>
      <c r="G317" s="62"/>
      <c r="H317" s="62"/>
      <c r="I317" s="62"/>
      <c r="J317" s="61"/>
      <c r="K317" s="54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</row>
    <row r="318" spans="2:31" ht="12.75" customHeight="1" x14ac:dyDescent="0.25">
      <c r="B318" s="25"/>
      <c r="D318" s="40"/>
      <c r="E318" s="40"/>
      <c r="F318" s="59"/>
      <c r="G318" s="62"/>
      <c r="H318" s="62"/>
      <c r="I318" s="62"/>
      <c r="J318" s="61"/>
      <c r="K318" s="54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</row>
    <row r="319" spans="2:31" ht="12.75" customHeight="1" x14ac:dyDescent="0.25">
      <c r="B319" s="25"/>
      <c r="D319" s="40"/>
      <c r="E319" s="40"/>
      <c r="F319" s="59"/>
      <c r="G319" s="62"/>
      <c r="H319" s="62"/>
      <c r="I319" s="62"/>
      <c r="J319" s="61"/>
      <c r="K319" s="54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</row>
    <row r="320" spans="2:31" ht="12.75" customHeight="1" thickBot="1" x14ac:dyDescent="0.3">
      <c r="B320" s="26"/>
      <c r="D320" s="40"/>
      <c r="E320" s="40"/>
      <c r="F320" s="59"/>
      <c r="G320" s="62"/>
      <c r="H320" s="62"/>
      <c r="I320" s="62"/>
      <c r="J320" s="61"/>
      <c r="K320" s="54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</row>
    <row r="321" spans="2:31" ht="12.75" customHeight="1" thickBot="1" x14ac:dyDescent="0.3">
      <c r="B321" s="5" t="s">
        <v>11</v>
      </c>
      <c r="D321" s="76" t="s">
        <v>2</v>
      </c>
      <c r="E321" s="77"/>
      <c r="F321" s="77"/>
      <c r="G321" s="77"/>
      <c r="H321" s="77"/>
      <c r="I321" s="77"/>
      <c r="J321" s="78"/>
      <c r="K321" s="50">
        <f>IF(K245="","",IF(K260="",IF(SUM(COUNTIF(K261:K320,"LS")+COUNTIF(K261:K320,"LUMP"))&gt;0,"LS",""),IF(SUM(K261:K320)&gt;0,ROUNDUP(SUM(K261:K320),2),"")))</f>
        <v>1896</v>
      </c>
      <c r="L321" s="50">
        <f t="shared" ref="L321" si="84">IF(L245="","",IF(L260="",IF(SUM(COUNTIF(L261:L320,"LS")+COUNTIF(L261:L320,"LUMP"))&gt;0,"LS",""),IF(SUM(L261:L320)&gt;0,ROUNDUP(SUM(L261:L320),2),"")))</f>
        <v>7</v>
      </c>
      <c r="M321" s="50">
        <f>SUM(M261:M320)</f>
        <v>0</v>
      </c>
      <c r="N321" s="50">
        <f t="shared" ref="N321" si="85">IF(N245="","",IF(N260="",IF(SUM(COUNTIF(N261:N320,"LS")+COUNTIF(N261:N320,"LUMP"))&gt;0,"LS",""),IF(SUM(N261:N320)&gt;0,ROUNDUP(SUM(N261:N320),0),"")))</f>
        <v>5768</v>
      </c>
      <c r="O321" s="50">
        <f t="shared" ref="O321:V321" si="86">SUM(O261:O320)</f>
        <v>0</v>
      </c>
      <c r="P321" s="50">
        <f t="shared" si="86"/>
        <v>0</v>
      </c>
      <c r="Q321" s="50">
        <f t="shared" si="86"/>
        <v>0</v>
      </c>
      <c r="R321" s="50">
        <f t="shared" si="86"/>
        <v>0</v>
      </c>
      <c r="S321" s="50">
        <f t="shared" si="86"/>
        <v>0</v>
      </c>
      <c r="T321" s="50">
        <f t="shared" si="86"/>
        <v>0</v>
      </c>
      <c r="U321" s="50">
        <f t="shared" si="86"/>
        <v>0</v>
      </c>
      <c r="V321" s="50">
        <f t="shared" si="86"/>
        <v>0</v>
      </c>
      <c r="W321" s="50">
        <f t="shared" ref="W321" si="87">IF(W245="","",IF(W260="",IF(SUM(COUNTIF(W261:W320,"LS")+COUNTIF(W261:W320,"LUMP"))&gt;0,"LS",""),IF(SUM(W261:W320)&gt;0,ROUNDUP(SUM(W261:W320),2),"")))</f>
        <v>1883</v>
      </c>
      <c r="X321" s="50">
        <f t="shared" ref="X321:AE321" si="88">SUM(X261:X320)</f>
        <v>0</v>
      </c>
      <c r="Y321" s="50">
        <f t="shared" si="88"/>
        <v>0</v>
      </c>
      <c r="Z321" s="50">
        <f t="shared" si="88"/>
        <v>0</v>
      </c>
      <c r="AA321" s="50">
        <f t="shared" si="88"/>
        <v>0</v>
      </c>
      <c r="AB321" s="50">
        <f t="shared" si="88"/>
        <v>0</v>
      </c>
      <c r="AC321" s="50">
        <f t="shared" si="88"/>
        <v>0</v>
      </c>
      <c r="AD321" s="50">
        <f t="shared" si="88"/>
        <v>1883</v>
      </c>
      <c r="AE321" s="50">
        <f t="shared" si="88"/>
        <v>0</v>
      </c>
    </row>
    <row r="322" spans="2:31" ht="12.75" customHeight="1" thickBot="1" x14ac:dyDescent="0.3">
      <c r="B322" s="23" t="s">
        <v>9</v>
      </c>
      <c r="D322" s="105">
        <f>D243+1</f>
        <v>1</v>
      </c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  <c r="O322" s="105"/>
      <c r="P322" s="105"/>
      <c r="Q322" s="105"/>
      <c r="R322" s="105"/>
      <c r="S322" s="105"/>
      <c r="T322" s="105"/>
      <c r="U322" s="105"/>
      <c r="V322" s="105"/>
      <c r="W322" s="105"/>
      <c r="X322" s="105"/>
      <c r="Y322" s="105"/>
      <c r="Z322" s="105"/>
      <c r="AA322" s="105"/>
      <c r="AB322" s="105"/>
      <c r="AC322" s="105"/>
      <c r="AD322" s="105"/>
      <c r="AE322" s="105"/>
    </row>
    <row r="323" spans="2:31" ht="12.75" customHeight="1" thickBot="1" x14ac:dyDescent="0.3">
      <c r="B323" s="27"/>
      <c r="D323" s="106" t="s">
        <v>7</v>
      </c>
      <c r="E323" s="106"/>
      <c r="F323" s="106"/>
      <c r="G323" s="106"/>
      <c r="H323" s="106"/>
      <c r="I323" s="106"/>
      <c r="J323" s="106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</row>
    <row r="324" spans="2:31" ht="12.75" customHeight="1" thickBot="1" x14ac:dyDescent="0.3">
      <c r="D324" s="107" t="s">
        <v>8</v>
      </c>
      <c r="E324" s="107"/>
      <c r="F324" s="107"/>
      <c r="G324" s="107"/>
      <c r="H324" s="107"/>
      <c r="I324" s="107"/>
      <c r="J324" s="107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</row>
    <row r="325" spans="2:31" ht="12.75" customHeight="1" x14ac:dyDescent="0.25">
      <c r="B325" s="89" t="s">
        <v>10</v>
      </c>
      <c r="D325" s="92" t="s">
        <v>19</v>
      </c>
      <c r="E325" s="92" t="s">
        <v>0</v>
      </c>
      <c r="F325" s="95" t="s">
        <v>1</v>
      </c>
      <c r="G325" s="96"/>
      <c r="H325" s="96"/>
      <c r="I325" s="96"/>
      <c r="J325" s="97"/>
      <c r="K325" s="28" t="str">
        <f t="shared" ref="K325:O325" si="89">IF(OR(TRIM(K323)=0,TRIM(K323)=""),"",IF(IFERROR(TRIM(INDEX(QryItemNamed,MATCH(TRIM(K323),ITEM,0),2)),"")="Y","SPECIAL",LEFT(IFERROR(TRIM(INDEX(ITEM,MATCH(TRIM(K323),ITEM,0))),""),3)))</f>
        <v/>
      </c>
      <c r="L325" s="7" t="str">
        <f t="shared" si="89"/>
        <v/>
      </c>
      <c r="M325" s="7" t="str">
        <f t="shared" si="89"/>
        <v/>
      </c>
      <c r="N325" s="7" t="str">
        <f t="shared" si="89"/>
        <v/>
      </c>
      <c r="O325" s="7" t="str">
        <f t="shared" si="89"/>
        <v/>
      </c>
      <c r="P325" s="7">
        <v>644</v>
      </c>
      <c r="Q325" s="7" t="str">
        <f t="shared" ref="Q325:AD325" si="90">IF(OR(TRIM(Q323)=0,TRIM(Q323)=""),"",IF(IFERROR(TRIM(INDEX(QryItemNamed,MATCH(TRIM(Q323),ITEM,0),2)),"")="Y","SPECIAL",LEFT(IFERROR(TRIM(INDEX(ITEM,MATCH(TRIM(Q323),ITEM,0))),""),3)))</f>
        <v/>
      </c>
      <c r="R325" s="7" t="str">
        <f t="shared" si="90"/>
        <v/>
      </c>
      <c r="S325" s="7" t="str">
        <f t="shared" si="90"/>
        <v/>
      </c>
      <c r="T325" s="7" t="str">
        <f t="shared" si="90"/>
        <v/>
      </c>
      <c r="U325" s="7" t="str">
        <f t="shared" si="90"/>
        <v/>
      </c>
      <c r="V325" s="7" t="str">
        <f t="shared" si="90"/>
        <v/>
      </c>
      <c r="W325" s="7" t="str">
        <f t="shared" si="90"/>
        <v/>
      </c>
      <c r="X325" s="7" t="str">
        <f t="shared" si="90"/>
        <v/>
      </c>
      <c r="Y325" s="7" t="str">
        <f t="shared" si="90"/>
        <v/>
      </c>
      <c r="Z325" s="7" t="str">
        <f t="shared" si="90"/>
        <v/>
      </c>
      <c r="AA325" s="7" t="str">
        <f t="shared" si="90"/>
        <v/>
      </c>
      <c r="AB325" s="7" t="str">
        <f t="shared" si="90"/>
        <v/>
      </c>
      <c r="AC325" s="7" t="str">
        <f t="shared" si="90"/>
        <v/>
      </c>
      <c r="AD325" s="7" t="str">
        <f t="shared" si="90"/>
        <v/>
      </c>
      <c r="AE325" s="7"/>
    </row>
    <row r="326" spans="2:31" ht="12.75" customHeight="1" x14ac:dyDescent="0.25">
      <c r="B326" s="90"/>
      <c r="D326" s="93"/>
      <c r="E326" s="93"/>
      <c r="F326" s="98"/>
      <c r="G326" s="99"/>
      <c r="H326" s="99"/>
      <c r="I326" s="99"/>
      <c r="J326" s="100"/>
      <c r="K326" s="104" t="str">
        <f t="shared" ref="K326:O326" si="91">IF(OR(TRIM(K323)=0,TRIM(K323)=""),IF(K324="","",K324),IF(IFERROR(TRIM(INDEX(QryItemNamed,MATCH(TRIM(K323),ITEM,0),2)),"")="Y",TRIM(RIGHT(IFERROR(TRIM(INDEX(QryItemNamed,MATCH(TRIM(K323),ITEM,0),4)),"123456789012"),LEN(IFERROR(TRIM(INDEX(QryItemNamed,MATCH(TRIM(K323),ITEM,0),4)),"123456789012"))-9))&amp;K324,IFERROR(TRIM(INDEX(QryItemNamed,MATCH(TRIM(K323),ITEM,0),4))&amp;K324,"ITEM CODE DOES NOT EXIST IN ITEM MASTER")))</f>
        <v/>
      </c>
      <c r="L326" s="108" t="str">
        <f t="shared" si="91"/>
        <v/>
      </c>
      <c r="M326" s="108" t="str">
        <f t="shared" si="91"/>
        <v/>
      </c>
      <c r="N326" s="108" t="str">
        <f t="shared" si="91"/>
        <v/>
      </c>
      <c r="O326" s="109" t="str">
        <f t="shared" si="91"/>
        <v/>
      </c>
      <c r="P326" s="109" t="s">
        <v>20</v>
      </c>
      <c r="Q326" s="109" t="str">
        <f t="shared" ref="Q326:AD326" si="92">IF(OR(TRIM(Q323)=0,TRIM(Q323)=""),IF(Q324="","",Q324),IF(IFERROR(TRIM(INDEX(QryItemNamed,MATCH(TRIM(Q323),ITEM,0),2)),"")="Y",TRIM(RIGHT(IFERROR(TRIM(INDEX(QryItemNamed,MATCH(TRIM(Q323),ITEM,0),4)),"123456789012"),LEN(IFERROR(TRIM(INDEX(QryItemNamed,MATCH(TRIM(Q323),ITEM,0),4)),"123456789012"))-9))&amp;Q324,IFERROR(TRIM(INDEX(QryItemNamed,MATCH(TRIM(Q323),ITEM,0),4))&amp;Q324,"ITEM CODE DOES NOT EXIST IN ITEM MASTER")))</f>
        <v/>
      </c>
      <c r="R326" s="109" t="str">
        <f t="shared" si="92"/>
        <v/>
      </c>
      <c r="S326" s="109" t="str">
        <f t="shared" si="92"/>
        <v/>
      </c>
      <c r="T326" s="109" t="str">
        <f t="shared" si="92"/>
        <v/>
      </c>
      <c r="U326" s="109" t="str">
        <f t="shared" si="92"/>
        <v/>
      </c>
      <c r="V326" s="109" t="str">
        <f t="shared" si="92"/>
        <v/>
      </c>
      <c r="W326" s="109" t="str">
        <f t="shared" si="92"/>
        <v/>
      </c>
      <c r="X326" s="109" t="str">
        <f t="shared" si="92"/>
        <v/>
      </c>
      <c r="Y326" s="109" t="str">
        <f t="shared" si="92"/>
        <v/>
      </c>
      <c r="Z326" s="109" t="str">
        <f t="shared" si="92"/>
        <v/>
      </c>
      <c r="AA326" s="113" t="str">
        <f t="shared" si="92"/>
        <v/>
      </c>
      <c r="AB326" s="109" t="str">
        <f t="shared" si="92"/>
        <v/>
      </c>
      <c r="AC326" s="109" t="str">
        <f t="shared" si="92"/>
        <v/>
      </c>
      <c r="AD326" s="109" t="str">
        <f t="shared" si="92"/>
        <v/>
      </c>
      <c r="AE326" s="109"/>
    </row>
    <row r="327" spans="2:31" ht="12.75" customHeight="1" x14ac:dyDescent="0.25">
      <c r="B327" s="90"/>
      <c r="D327" s="93"/>
      <c r="E327" s="93"/>
      <c r="F327" s="98"/>
      <c r="G327" s="99"/>
      <c r="H327" s="99"/>
      <c r="I327" s="99"/>
      <c r="J327" s="100"/>
      <c r="K327" s="104"/>
      <c r="L327" s="108"/>
      <c r="M327" s="108"/>
      <c r="N327" s="108"/>
      <c r="O327" s="109"/>
      <c r="P327" s="109"/>
      <c r="Q327" s="109"/>
      <c r="R327" s="109"/>
      <c r="S327" s="109"/>
      <c r="T327" s="109"/>
      <c r="U327" s="109"/>
      <c r="V327" s="109"/>
      <c r="W327" s="109"/>
      <c r="X327" s="109"/>
      <c r="Y327" s="109"/>
      <c r="Z327" s="109"/>
      <c r="AA327" s="114"/>
      <c r="AB327" s="109"/>
      <c r="AC327" s="109"/>
      <c r="AD327" s="109"/>
      <c r="AE327" s="109"/>
    </row>
    <row r="328" spans="2:31" ht="12.75" customHeight="1" x14ac:dyDescent="0.25">
      <c r="B328" s="90"/>
      <c r="D328" s="93"/>
      <c r="E328" s="93"/>
      <c r="F328" s="98"/>
      <c r="G328" s="99"/>
      <c r="H328" s="99"/>
      <c r="I328" s="99"/>
      <c r="J328" s="100"/>
      <c r="K328" s="104"/>
      <c r="L328" s="108"/>
      <c r="M328" s="108"/>
      <c r="N328" s="108"/>
      <c r="O328" s="109"/>
      <c r="P328" s="109"/>
      <c r="Q328" s="109"/>
      <c r="R328" s="109"/>
      <c r="S328" s="109"/>
      <c r="T328" s="109"/>
      <c r="U328" s="109"/>
      <c r="V328" s="109"/>
      <c r="W328" s="109"/>
      <c r="X328" s="109"/>
      <c r="Y328" s="109"/>
      <c r="Z328" s="109"/>
      <c r="AA328" s="114"/>
      <c r="AB328" s="109"/>
      <c r="AC328" s="109"/>
      <c r="AD328" s="109"/>
      <c r="AE328" s="109"/>
    </row>
    <row r="329" spans="2:31" ht="12.75" customHeight="1" x14ac:dyDescent="0.25">
      <c r="B329" s="90"/>
      <c r="D329" s="93"/>
      <c r="E329" s="93"/>
      <c r="F329" s="98"/>
      <c r="G329" s="99"/>
      <c r="H329" s="99"/>
      <c r="I329" s="99"/>
      <c r="J329" s="100"/>
      <c r="K329" s="104"/>
      <c r="L329" s="108"/>
      <c r="M329" s="108"/>
      <c r="N329" s="108"/>
      <c r="O329" s="109"/>
      <c r="P329" s="109"/>
      <c r="Q329" s="109"/>
      <c r="R329" s="109"/>
      <c r="S329" s="109"/>
      <c r="T329" s="109"/>
      <c r="U329" s="109"/>
      <c r="V329" s="109"/>
      <c r="W329" s="109"/>
      <c r="X329" s="109"/>
      <c r="Y329" s="109"/>
      <c r="Z329" s="109"/>
      <c r="AA329" s="114"/>
      <c r="AB329" s="109"/>
      <c r="AC329" s="109"/>
      <c r="AD329" s="109"/>
      <c r="AE329" s="109"/>
    </row>
    <row r="330" spans="2:31" ht="12.75" customHeight="1" x14ac:dyDescent="0.25">
      <c r="B330" s="90"/>
      <c r="D330" s="93"/>
      <c r="E330" s="93"/>
      <c r="F330" s="98"/>
      <c r="G330" s="99"/>
      <c r="H330" s="99"/>
      <c r="I330" s="99"/>
      <c r="J330" s="100"/>
      <c r="K330" s="104"/>
      <c r="L330" s="108"/>
      <c r="M330" s="108"/>
      <c r="N330" s="108"/>
      <c r="O330" s="109"/>
      <c r="P330" s="109"/>
      <c r="Q330" s="109"/>
      <c r="R330" s="109"/>
      <c r="S330" s="109"/>
      <c r="T330" s="109"/>
      <c r="U330" s="109"/>
      <c r="V330" s="109"/>
      <c r="W330" s="109"/>
      <c r="X330" s="109"/>
      <c r="Y330" s="109"/>
      <c r="Z330" s="109"/>
      <c r="AA330" s="114"/>
      <c r="AB330" s="109"/>
      <c r="AC330" s="109"/>
      <c r="AD330" s="109"/>
      <c r="AE330" s="109"/>
    </row>
    <row r="331" spans="2:31" ht="12.75" customHeight="1" x14ac:dyDescent="0.25">
      <c r="B331" s="90"/>
      <c r="D331" s="93"/>
      <c r="E331" s="93"/>
      <c r="F331" s="98"/>
      <c r="G331" s="99"/>
      <c r="H331" s="99"/>
      <c r="I331" s="99"/>
      <c r="J331" s="100"/>
      <c r="K331" s="104"/>
      <c r="L331" s="108"/>
      <c r="M331" s="108"/>
      <c r="N331" s="108"/>
      <c r="O331" s="109"/>
      <c r="P331" s="109"/>
      <c r="Q331" s="109"/>
      <c r="R331" s="109"/>
      <c r="S331" s="109"/>
      <c r="T331" s="109"/>
      <c r="U331" s="109"/>
      <c r="V331" s="109"/>
      <c r="W331" s="109"/>
      <c r="X331" s="109"/>
      <c r="Y331" s="109"/>
      <c r="Z331" s="109"/>
      <c r="AA331" s="114"/>
      <c r="AB331" s="109"/>
      <c r="AC331" s="109"/>
      <c r="AD331" s="109"/>
      <c r="AE331" s="109"/>
    </row>
    <row r="332" spans="2:31" ht="12.75" customHeight="1" x14ac:dyDescent="0.25">
      <c r="B332" s="90"/>
      <c r="D332" s="93"/>
      <c r="E332" s="93"/>
      <c r="F332" s="98"/>
      <c r="G332" s="99"/>
      <c r="H332" s="99"/>
      <c r="I332" s="99"/>
      <c r="J332" s="100"/>
      <c r="K332" s="104"/>
      <c r="L332" s="108"/>
      <c r="M332" s="108"/>
      <c r="N332" s="108"/>
      <c r="O332" s="109"/>
      <c r="P332" s="109"/>
      <c r="Q332" s="109"/>
      <c r="R332" s="109"/>
      <c r="S332" s="109"/>
      <c r="T332" s="109"/>
      <c r="U332" s="109"/>
      <c r="V332" s="109"/>
      <c r="W332" s="109"/>
      <c r="X332" s="109"/>
      <c r="Y332" s="109"/>
      <c r="Z332" s="109"/>
      <c r="AA332" s="114"/>
      <c r="AB332" s="109"/>
      <c r="AC332" s="109"/>
      <c r="AD332" s="109"/>
      <c r="AE332" s="109"/>
    </row>
    <row r="333" spans="2:31" ht="12.75" customHeight="1" x14ac:dyDescent="0.25">
      <c r="B333" s="90"/>
      <c r="D333" s="93"/>
      <c r="E333" s="93"/>
      <c r="F333" s="98"/>
      <c r="G333" s="99"/>
      <c r="H333" s="99"/>
      <c r="I333" s="99"/>
      <c r="J333" s="100"/>
      <c r="K333" s="104"/>
      <c r="L333" s="108"/>
      <c r="M333" s="108"/>
      <c r="N333" s="108"/>
      <c r="O333" s="109"/>
      <c r="P333" s="109"/>
      <c r="Q333" s="109"/>
      <c r="R333" s="109"/>
      <c r="S333" s="109"/>
      <c r="T333" s="109"/>
      <c r="U333" s="109"/>
      <c r="V333" s="109"/>
      <c r="W333" s="109"/>
      <c r="X333" s="109"/>
      <c r="Y333" s="109"/>
      <c r="Z333" s="109"/>
      <c r="AA333" s="114"/>
      <c r="AB333" s="109"/>
      <c r="AC333" s="109"/>
      <c r="AD333" s="109"/>
      <c r="AE333" s="109"/>
    </row>
    <row r="334" spans="2:31" ht="12.75" customHeight="1" x14ac:dyDescent="0.25">
      <c r="B334" s="90"/>
      <c r="D334" s="93"/>
      <c r="E334" s="93"/>
      <c r="F334" s="98"/>
      <c r="G334" s="99"/>
      <c r="H334" s="99"/>
      <c r="I334" s="99"/>
      <c r="J334" s="100"/>
      <c r="K334" s="104"/>
      <c r="L334" s="108"/>
      <c r="M334" s="108"/>
      <c r="N334" s="108"/>
      <c r="O334" s="109"/>
      <c r="P334" s="109"/>
      <c r="Q334" s="109"/>
      <c r="R334" s="109"/>
      <c r="S334" s="109"/>
      <c r="T334" s="109"/>
      <c r="U334" s="109"/>
      <c r="V334" s="109"/>
      <c r="W334" s="109"/>
      <c r="X334" s="109"/>
      <c r="Y334" s="109"/>
      <c r="Z334" s="109"/>
      <c r="AA334" s="114"/>
      <c r="AB334" s="109"/>
      <c r="AC334" s="109"/>
      <c r="AD334" s="109"/>
      <c r="AE334" s="109"/>
    </row>
    <row r="335" spans="2:31" ht="12.75" customHeight="1" x14ac:dyDescent="0.25">
      <c r="B335" s="90"/>
      <c r="D335" s="93"/>
      <c r="E335" s="93"/>
      <c r="F335" s="98"/>
      <c r="G335" s="99"/>
      <c r="H335" s="99"/>
      <c r="I335" s="99"/>
      <c r="J335" s="100"/>
      <c r="K335" s="104"/>
      <c r="L335" s="108"/>
      <c r="M335" s="108"/>
      <c r="N335" s="108"/>
      <c r="O335" s="109"/>
      <c r="P335" s="109"/>
      <c r="Q335" s="109"/>
      <c r="R335" s="109"/>
      <c r="S335" s="109"/>
      <c r="T335" s="109"/>
      <c r="U335" s="109"/>
      <c r="V335" s="109"/>
      <c r="W335" s="109"/>
      <c r="X335" s="109"/>
      <c r="Y335" s="109"/>
      <c r="Z335" s="109"/>
      <c r="AA335" s="114"/>
      <c r="AB335" s="109"/>
      <c r="AC335" s="109"/>
      <c r="AD335" s="109"/>
      <c r="AE335" s="109"/>
    </row>
    <row r="336" spans="2:31" ht="12.75" customHeight="1" x14ac:dyDescent="0.25">
      <c r="B336" s="90"/>
      <c r="D336" s="93"/>
      <c r="E336" s="93"/>
      <c r="F336" s="98"/>
      <c r="G336" s="99"/>
      <c r="H336" s="99"/>
      <c r="I336" s="99"/>
      <c r="J336" s="100"/>
      <c r="K336" s="104"/>
      <c r="L336" s="108"/>
      <c r="M336" s="108"/>
      <c r="N336" s="108"/>
      <c r="O336" s="109"/>
      <c r="P336" s="109"/>
      <c r="Q336" s="109"/>
      <c r="R336" s="109"/>
      <c r="S336" s="109"/>
      <c r="T336" s="109"/>
      <c r="U336" s="109"/>
      <c r="V336" s="109"/>
      <c r="W336" s="109"/>
      <c r="X336" s="109"/>
      <c r="Y336" s="109"/>
      <c r="Z336" s="109"/>
      <c r="AA336" s="114"/>
      <c r="AB336" s="109"/>
      <c r="AC336" s="109"/>
      <c r="AD336" s="109"/>
      <c r="AE336" s="109"/>
    </row>
    <row r="337" spans="2:31" ht="12.75" customHeight="1" x14ac:dyDescent="0.25">
      <c r="B337" s="90"/>
      <c r="D337" s="93"/>
      <c r="E337" s="93"/>
      <c r="F337" s="98"/>
      <c r="G337" s="99"/>
      <c r="H337" s="99"/>
      <c r="I337" s="99"/>
      <c r="J337" s="100"/>
      <c r="K337" s="104"/>
      <c r="L337" s="108"/>
      <c r="M337" s="108"/>
      <c r="N337" s="108"/>
      <c r="O337" s="109"/>
      <c r="P337" s="109"/>
      <c r="Q337" s="109"/>
      <c r="R337" s="109"/>
      <c r="S337" s="109"/>
      <c r="T337" s="109"/>
      <c r="U337" s="109"/>
      <c r="V337" s="109"/>
      <c r="W337" s="109"/>
      <c r="X337" s="109"/>
      <c r="Y337" s="109"/>
      <c r="Z337" s="109"/>
      <c r="AA337" s="115"/>
      <c r="AB337" s="109"/>
      <c r="AC337" s="109"/>
      <c r="AD337" s="109"/>
      <c r="AE337" s="109"/>
    </row>
    <row r="338" spans="2:31" ht="12.75" customHeight="1" thickBot="1" x14ac:dyDescent="0.3">
      <c r="B338" s="91"/>
      <c r="D338" s="94"/>
      <c r="E338" s="94"/>
      <c r="F338" s="101"/>
      <c r="G338" s="102"/>
      <c r="H338" s="102"/>
      <c r="I338" s="102"/>
      <c r="J338" s="103"/>
      <c r="K338" s="29" t="str">
        <f t="shared" ref="K338:O338" si="93">IF(OR(TRIM(K323)=0,TRIM(K323)=""),"",IF(IFERROR(TRIM(INDEX(QryItemNamed,MATCH(TRIM(K323),ITEM,0),3)),"")="LS","",IFERROR(TRIM(INDEX(QryItemNamed,MATCH(TRIM(K323),ITEM,0),3)),"")))</f>
        <v/>
      </c>
      <c r="L338" s="8" t="str">
        <f t="shared" si="93"/>
        <v/>
      </c>
      <c r="M338" s="8" t="str">
        <f t="shared" si="93"/>
        <v/>
      </c>
      <c r="N338" s="8" t="str">
        <f t="shared" si="93"/>
        <v/>
      </c>
      <c r="O338" s="8" t="str">
        <f t="shared" si="93"/>
        <v/>
      </c>
      <c r="P338" s="8" t="s">
        <v>21</v>
      </c>
      <c r="Q338" s="8" t="str">
        <f t="shared" ref="Q338:AD338" si="94">IF(OR(TRIM(Q323)=0,TRIM(Q323)=""),"",IF(IFERROR(TRIM(INDEX(QryItemNamed,MATCH(TRIM(Q323),ITEM,0),3)),"")="LS","",IFERROR(TRIM(INDEX(QryItemNamed,MATCH(TRIM(Q323),ITEM,0),3)),"")))</f>
        <v/>
      </c>
      <c r="R338" s="8" t="str">
        <f t="shared" si="94"/>
        <v/>
      </c>
      <c r="S338" s="8" t="str">
        <f t="shared" si="94"/>
        <v/>
      </c>
      <c r="T338" s="8" t="str">
        <f t="shared" si="94"/>
        <v/>
      </c>
      <c r="U338" s="8" t="str">
        <f t="shared" si="94"/>
        <v/>
      </c>
      <c r="V338" s="8" t="str">
        <f t="shared" si="94"/>
        <v/>
      </c>
      <c r="W338" s="8" t="str">
        <f t="shared" si="94"/>
        <v/>
      </c>
      <c r="X338" s="8" t="str">
        <f t="shared" si="94"/>
        <v/>
      </c>
      <c r="Y338" s="8" t="str">
        <f t="shared" si="94"/>
        <v/>
      </c>
      <c r="Z338" s="8" t="str">
        <f t="shared" si="94"/>
        <v/>
      </c>
      <c r="AA338" s="8" t="str">
        <f t="shared" si="94"/>
        <v/>
      </c>
      <c r="AB338" s="8" t="str">
        <f t="shared" si="94"/>
        <v/>
      </c>
      <c r="AC338" s="8" t="str">
        <f t="shared" si="94"/>
        <v/>
      </c>
      <c r="AD338" s="8" t="str">
        <f t="shared" si="94"/>
        <v/>
      </c>
      <c r="AE338" s="8"/>
    </row>
    <row r="339" spans="2:31" ht="12.75" customHeight="1" x14ac:dyDescent="0.25">
      <c r="B339" s="24"/>
      <c r="D339" s="9"/>
      <c r="E339" s="10"/>
      <c r="F339" s="116"/>
      <c r="G339" s="117"/>
      <c r="H339" s="9"/>
      <c r="I339" s="116"/>
      <c r="J339" s="122"/>
      <c r="K339" s="30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</row>
    <row r="340" spans="2:31" ht="12.75" customHeight="1" x14ac:dyDescent="0.25">
      <c r="B340" s="25"/>
      <c r="D340" s="10"/>
      <c r="E340" s="10"/>
      <c r="F340" s="110"/>
      <c r="G340" s="111"/>
      <c r="H340" s="10"/>
      <c r="I340" s="110"/>
      <c r="J340" s="112"/>
      <c r="K340" s="12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</row>
    <row r="341" spans="2:31" ht="12.75" customHeight="1" x14ac:dyDescent="0.25">
      <c r="B341" s="25"/>
      <c r="D341" s="10"/>
      <c r="E341" s="10"/>
      <c r="F341" s="110"/>
      <c r="G341" s="111"/>
      <c r="H341" s="10"/>
      <c r="I341" s="110"/>
      <c r="J341" s="112"/>
      <c r="K341" s="12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</row>
    <row r="342" spans="2:31" ht="12.75" customHeight="1" x14ac:dyDescent="0.25">
      <c r="B342" s="25"/>
      <c r="D342" s="10"/>
      <c r="E342" s="10"/>
      <c r="F342" s="110"/>
      <c r="G342" s="111"/>
      <c r="H342" s="10"/>
      <c r="I342" s="110"/>
      <c r="J342" s="112"/>
      <c r="K342" s="12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</row>
    <row r="343" spans="2:31" ht="12.75" customHeight="1" x14ac:dyDescent="0.25">
      <c r="B343" s="25"/>
      <c r="D343" s="10"/>
      <c r="E343" s="10"/>
      <c r="F343" s="110"/>
      <c r="G343" s="111"/>
      <c r="H343" s="10"/>
      <c r="I343" s="110"/>
      <c r="J343" s="112"/>
      <c r="K343" s="12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</row>
    <row r="344" spans="2:31" ht="12.75" customHeight="1" x14ac:dyDescent="0.25">
      <c r="B344" s="25"/>
      <c r="D344" s="10"/>
      <c r="E344" s="10"/>
      <c r="F344" s="110"/>
      <c r="G344" s="111"/>
      <c r="H344" s="10"/>
      <c r="I344" s="110"/>
      <c r="J344" s="112"/>
      <c r="K344" s="12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</row>
    <row r="345" spans="2:31" ht="12.75" customHeight="1" x14ac:dyDescent="0.25">
      <c r="B345" s="25"/>
      <c r="D345" s="10"/>
      <c r="E345" s="10"/>
      <c r="F345" s="110"/>
      <c r="G345" s="111"/>
      <c r="H345" s="10"/>
      <c r="I345" s="110"/>
      <c r="J345" s="112"/>
      <c r="K345" s="12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</row>
    <row r="346" spans="2:31" ht="12.75" customHeight="1" x14ac:dyDescent="0.25">
      <c r="B346" s="25"/>
      <c r="D346" s="10"/>
      <c r="E346" s="10"/>
      <c r="F346" s="110"/>
      <c r="G346" s="118"/>
      <c r="H346" s="118"/>
      <c r="I346" s="118"/>
      <c r="J346" s="112"/>
      <c r="K346" s="12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</row>
    <row r="347" spans="2:31" ht="12.75" customHeight="1" x14ac:dyDescent="0.25">
      <c r="B347" s="25"/>
      <c r="D347" s="10"/>
      <c r="E347" s="10"/>
      <c r="F347" s="110"/>
      <c r="G347" s="118"/>
      <c r="H347" s="118"/>
      <c r="I347" s="118"/>
      <c r="J347" s="112"/>
      <c r="K347" s="12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</row>
    <row r="348" spans="2:31" ht="12.75" customHeight="1" x14ac:dyDescent="0.25">
      <c r="B348" s="25"/>
      <c r="D348" s="10"/>
      <c r="E348" s="10"/>
      <c r="F348" s="110"/>
      <c r="G348" s="111"/>
      <c r="H348" s="10"/>
      <c r="I348" s="110"/>
      <c r="J348" s="112"/>
      <c r="K348" s="12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</row>
    <row r="349" spans="2:31" ht="12.75" customHeight="1" x14ac:dyDescent="0.25">
      <c r="B349" s="25"/>
      <c r="D349" s="10"/>
      <c r="E349" s="10"/>
      <c r="F349" s="110"/>
      <c r="G349" s="111"/>
      <c r="H349" s="10"/>
      <c r="I349" s="110"/>
      <c r="J349" s="112"/>
      <c r="K349" s="12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</row>
    <row r="350" spans="2:31" ht="12.75" customHeight="1" x14ac:dyDescent="0.25">
      <c r="B350" s="25"/>
      <c r="D350" s="10"/>
      <c r="E350" s="10"/>
      <c r="F350" s="110"/>
      <c r="G350" s="111"/>
      <c r="H350" s="10"/>
      <c r="I350" s="110"/>
      <c r="J350" s="112"/>
      <c r="K350" s="12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</row>
    <row r="351" spans="2:31" ht="12.75" customHeight="1" x14ac:dyDescent="0.25">
      <c r="B351" s="25"/>
      <c r="D351" s="10"/>
      <c r="E351" s="10"/>
      <c r="F351" s="110"/>
      <c r="G351" s="111"/>
      <c r="H351" s="10"/>
      <c r="I351" s="110"/>
      <c r="J351" s="112"/>
      <c r="K351" s="12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</row>
    <row r="352" spans="2:31" ht="12.75" customHeight="1" x14ac:dyDescent="0.25">
      <c r="B352" s="25"/>
      <c r="D352" s="10"/>
      <c r="E352" s="10"/>
      <c r="F352" s="110"/>
      <c r="G352" s="111"/>
      <c r="H352" s="10"/>
      <c r="I352" s="110"/>
      <c r="J352" s="112"/>
      <c r="K352" s="12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</row>
    <row r="353" spans="2:31" ht="12.75" customHeight="1" x14ac:dyDescent="0.25">
      <c r="B353" s="25"/>
      <c r="D353" s="10"/>
      <c r="E353" s="10"/>
      <c r="F353" s="110"/>
      <c r="G353" s="111"/>
      <c r="H353" s="10"/>
      <c r="I353" s="110"/>
      <c r="J353" s="112"/>
      <c r="K353" s="12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</row>
    <row r="354" spans="2:31" ht="12.75" customHeight="1" x14ac:dyDescent="0.25">
      <c r="B354" s="25"/>
      <c r="D354" s="10"/>
      <c r="E354" s="10"/>
      <c r="F354" s="110"/>
      <c r="G354" s="111"/>
      <c r="H354" s="10"/>
      <c r="I354" s="110"/>
      <c r="J354" s="112"/>
      <c r="K354" s="12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</row>
    <row r="355" spans="2:31" ht="12.75" customHeight="1" x14ac:dyDescent="0.25">
      <c r="B355" s="25"/>
      <c r="D355" s="10"/>
      <c r="E355" s="10"/>
      <c r="F355" s="110"/>
      <c r="G355" s="111"/>
      <c r="H355" s="10"/>
      <c r="I355" s="110"/>
      <c r="J355" s="112"/>
      <c r="K355" s="12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</row>
    <row r="356" spans="2:31" ht="12.75" customHeight="1" x14ac:dyDescent="0.25">
      <c r="B356" s="25"/>
      <c r="D356" s="10"/>
      <c r="E356" s="10"/>
      <c r="F356" s="110"/>
      <c r="G356" s="111"/>
      <c r="H356" s="10"/>
      <c r="I356" s="110"/>
      <c r="J356" s="112"/>
      <c r="K356" s="12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</row>
    <row r="357" spans="2:31" ht="12.75" customHeight="1" x14ac:dyDescent="0.25">
      <c r="B357" s="25"/>
      <c r="D357" s="10"/>
      <c r="E357" s="10"/>
      <c r="F357" s="110"/>
      <c r="G357" s="111"/>
      <c r="H357" s="10"/>
      <c r="I357" s="110"/>
      <c r="J357" s="112"/>
      <c r="K357" s="12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</row>
    <row r="358" spans="2:31" ht="12.75" customHeight="1" x14ac:dyDescent="0.25">
      <c r="B358" s="25"/>
      <c r="D358" s="10"/>
      <c r="E358" s="10"/>
      <c r="F358" s="110"/>
      <c r="G358" s="111"/>
      <c r="H358" s="10"/>
      <c r="I358" s="110"/>
      <c r="J358" s="112"/>
      <c r="K358" s="12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</row>
    <row r="359" spans="2:31" ht="12.75" customHeight="1" x14ac:dyDescent="0.25">
      <c r="B359" s="25"/>
      <c r="D359" s="10"/>
      <c r="E359" s="10"/>
      <c r="F359" s="110"/>
      <c r="G359" s="111"/>
      <c r="H359" s="10"/>
      <c r="I359" s="110"/>
      <c r="J359" s="112"/>
      <c r="K359" s="12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</row>
    <row r="360" spans="2:31" ht="12.75" customHeight="1" x14ac:dyDescent="0.25">
      <c r="B360" s="25"/>
      <c r="D360" s="10"/>
      <c r="E360" s="10"/>
      <c r="F360" s="110"/>
      <c r="G360" s="111"/>
      <c r="H360" s="10"/>
      <c r="I360" s="110"/>
      <c r="J360" s="112"/>
      <c r="K360" s="12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</row>
    <row r="361" spans="2:31" ht="12.75" customHeight="1" x14ac:dyDescent="0.25">
      <c r="B361" s="25"/>
      <c r="D361" s="10"/>
      <c r="E361" s="10"/>
      <c r="F361" s="110"/>
      <c r="G361" s="111"/>
      <c r="H361" s="10"/>
      <c r="I361" s="110"/>
      <c r="J361" s="112"/>
      <c r="K361" s="12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</row>
    <row r="362" spans="2:31" ht="12.75" customHeight="1" x14ac:dyDescent="0.25">
      <c r="B362" s="25"/>
      <c r="D362" s="10"/>
      <c r="E362" s="10"/>
      <c r="F362" s="110"/>
      <c r="G362" s="111"/>
      <c r="H362" s="10"/>
      <c r="I362" s="110"/>
      <c r="J362" s="112"/>
      <c r="K362" s="12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</row>
    <row r="363" spans="2:31" ht="12.75" customHeight="1" x14ac:dyDescent="0.25">
      <c r="B363" s="25"/>
      <c r="D363" s="10"/>
      <c r="E363" s="10"/>
      <c r="F363" s="110"/>
      <c r="G363" s="118"/>
      <c r="H363" s="118"/>
      <c r="I363" s="118"/>
      <c r="J363" s="112"/>
      <c r="K363" s="12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</row>
    <row r="364" spans="2:31" ht="12.75" customHeight="1" x14ac:dyDescent="0.25">
      <c r="B364" s="25"/>
      <c r="D364" s="10"/>
      <c r="E364" s="10"/>
      <c r="F364" s="110"/>
      <c r="G364" s="118"/>
      <c r="H364" s="118"/>
      <c r="I364" s="118"/>
      <c r="J364" s="112"/>
      <c r="K364" s="12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</row>
    <row r="365" spans="2:31" ht="12.75" customHeight="1" x14ac:dyDescent="0.25">
      <c r="B365" s="25"/>
      <c r="D365" s="10"/>
      <c r="E365" s="10"/>
      <c r="F365" s="110"/>
      <c r="G365" s="118"/>
      <c r="H365" s="118"/>
      <c r="I365" s="118"/>
      <c r="J365" s="112"/>
      <c r="K365" s="12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</row>
    <row r="366" spans="2:31" ht="12.75" customHeight="1" x14ac:dyDescent="0.25">
      <c r="B366" s="25"/>
      <c r="D366" s="10"/>
      <c r="E366" s="10"/>
      <c r="F366" s="110"/>
      <c r="G366" s="118"/>
      <c r="H366" s="118"/>
      <c r="I366" s="118"/>
      <c r="J366" s="112"/>
      <c r="K366" s="12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</row>
    <row r="367" spans="2:31" ht="12.75" customHeight="1" x14ac:dyDescent="0.25">
      <c r="B367" s="25"/>
      <c r="D367" s="10"/>
      <c r="E367" s="10"/>
      <c r="F367" s="110"/>
      <c r="G367" s="118"/>
      <c r="H367" s="118"/>
      <c r="I367" s="118"/>
      <c r="J367" s="112"/>
      <c r="K367" s="12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</row>
    <row r="368" spans="2:31" ht="12.75" customHeight="1" x14ac:dyDescent="0.25">
      <c r="B368" s="25"/>
      <c r="D368" s="10"/>
      <c r="E368" s="10"/>
      <c r="F368" s="110"/>
      <c r="G368" s="118"/>
      <c r="H368" s="118"/>
      <c r="I368" s="118"/>
      <c r="J368" s="112"/>
      <c r="K368" s="12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</row>
    <row r="369" spans="2:31" ht="12.75" customHeight="1" x14ac:dyDescent="0.25">
      <c r="B369" s="25"/>
      <c r="D369" s="10"/>
      <c r="E369" s="10"/>
      <c r="F369" s="110"/>
      <c r="G369" s="118"/>
      <c r="H369" s="118"/>
      <c r="I369" s="118"/>
      <c r="J369" s="112"/>
      <c r="K369" s="12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</row>
    <row r="370" spans="2:31" ht="12.75" customHeight="1" x14ac:dyDescent="0.25">
      <c r="B370" s="25"/>
      <c r="D370" s="10"/>
      <c r="E370" s="10"/>
      <c r="F370" s="110"/>
      <c r="G370" s="118"/>
      <c r="H370" s="118"/>
      <c r="I370" s="118"/>
      <c r="J370" s="112"/>
      <c r="K370" s="12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</row>
    <row r="371" spans="2:31" ht="12.75" customHeight="1" x14ac:dyDescent="0.25">
      <c r="B371" s="25"/>
      <c r="D371" s="10"/>
      <c r="E371" s="10"/>
      <c r="F371" s="11"/>
      <c r="G371" s="12"/>
      <c r="H371" s="10"/>
      <c r="I371" s="11"/>
      <c r="J371" s="13"/>
      <c r="K371" s="12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</row>
    <row r="372" spans="2:31" ht="12.75" customHeight="1" x14ac:dyDescent="0.25">
      <c r="B372" s="25"/>
      <c r="D372" s="10"/>
      <c r="E372" s="10"/>
      <c r="F372" s="110"/>
      <c r="G372" s="111"/>
      <c r="H372" s="10"/>
      <c r="I372" s="110"/>
      <c r="J372" s="112"/>
      <c r="K372" s="12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</row>
    <row r="373" spans="2:31" ht="12.75" customHeight="1" x14ac:dyDescent="0.25">
      <c r="B373" s="25"/>
      <c r="D373" s="10"/>
      <c r="E373" s="10"/>
      <c r="F373" s="110"/>
      <c r="G373" s="111"/>
      <c r="H373" s="10"/>
      <c r="I373" s="110"/>
      <c r="J373" s="112"/>
      <c r="K373" s="12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</row>
    <row r="374" spans="2:31" ht="12.75" customHeight="1" x14ac:dyDescent="0.25">
      <c r="B374" s="25"/>
      <c r="D374" s="10"/>
      <c r="E374" s="10"/>
      <c r="F374" s="110"/>
      <c r="G374" s="111"/>
      <c r="H374" s="10"/>
      <c r="I374" s="110"/>
      <c r="J374" s="112"/>
      <c r="K374" s="12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</row>
    <row r="375" spans="2:31" ht="12.75" customHeight="1" x14ac:dyDescent="0.25">
      <c r="B375" s="25"/>
      <c r="D375" s="10"/>
      <c r="E375" s="10"/>
      <c r="F375" s="110"/>
      <c r="G375" s="111"/>
      <c r="H375" s="10"/>
      <c r="I375" s="110"/>
      <c r="J375" s="112"/>
      <c r="K375" s="12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</row>
    <row r="376" spans="2:31" ht="12.75" customHeight="1" x14ac:dyDescent="0.25">
      <c r="B376" s="25"/>
      <c r="D376" s="10"/>
      <c r="E376" s="10"/>
      <c r="F376" s="110"/>
      <c r="G376" s="111"/>
      <c r="H376" s="10"/>
      <c r="I376" s="110"/>
      <c r="J376" s="112"/>
      <c r="K376" s="12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</row>
    <row r="377" spans="2:31" ht="12.75" customHeight="1" x14ac:dyDescent="0.25">
      <c r="B377" s="25"/>
      <c r="D377" s="10"/>
      <c r="E377" s="10"/>
      <c r="F377" s="110"/>
      <c r="G377" s="111"/>
      <c r="H377" s="10"/>
      <c r="I377" s="110"/>
      <c r="J377" s="112"/>
      <c r="K377" s="12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</row>
    <row r="378" spans="2:31" ht="12.75" customHeight="1" x14ac:dyDescent="0.25">
      <c r="B378" s="25"/>
      <c r="D378" s="10"/>
      <c r="E378" s="10"/>
      <c r="F378" s="110"/>
      <c r="G378" s="118"/>
      <c r="H378" s="118"/>
      <c r="I378" s="118"/>
      <c r="J378" s="112"/>
      <c r="K378" s="12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</row>
    <row r="379" spans="2:31" ht="12.75" customHeight="1" x14ac:dyDescent="0.25">
      <c r="B379" s="25"/>
      <c r="D379" s="10"/>
      <c r="E379" s="10"/>
      <c r="F379" s="110"/>
      <c r="G379" s="118"/>
      <c r="H379" s="118"/>
      <c r="I379" s="118"/>
      <c r="J379" s="112"/>
      <c r="K379" s="12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</row>
    <row r="380" spans="2:31" ht="12.75" customHeight="1" x14ac:dyDescent="0.25">
      <c r="B380" s="25"/>
      <c r="D380" s="10"/>
      <c r="E380" s="10"/>
      <c r="F380" s="110"/>
      <c r="G380" s="118"/>
      <c r="H380" s="118"/>
      <c r="I380" s="118"/>
      <c r="J380" s="112"/>
      <c r="K380" s="12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</row>
    <row r="381" spans="2:31" ht="12.75" customHeight="1" x14ac:dyDescent="0.25">
      <c r="B381" s="25"/>
      <c r="D381" s="10"/>
      <c r="E381" s="10"/>
      <c r="F381" s="110"/>
      <c r="G381" s="111"/>
      <c r="H381" s="10"/>
      <c r="I381" s="110"/>
      <c r="J381" s="112"/>
      <c r="K381" s="12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</row>
    <row r="382" spans="2:31" ht="12.75" customHeight="1" x14ac:dyDescent="0.25">
      <c r="B382" s="25"/>
      <c r="D382" s="10"/>
      <c r="E382" s="10"/>
      <c r="F382" s="110"/>
      <c r="G382" s="111"/>
      <c r="H382" s="10"/>
      <c r="I382" s="110"/>
      <c r="J382" s="112"/>
      <c r="K382" s="12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</row>
    <row r="383" spans="2:31" ht="12.75" customHeight="1" x14ac:dyDescent="0.25">
      <c r="B383" s="25"/>
      <c r="D383" s="10"/>
      <c r="E383" s="10"/>
      <c r="F383" s="110"/>
      <c r="G383" s="111"/>
      <c r="H383" s="10"/>
      <c r="I383" s="110"/>
      <c r="J383" s="112"/>
      <c r="K383" s="12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</row>
    <row r="384" spans="2:31" ht="12.75" customHeight="1" x14ac:dyDescent="0.25">
      <c r="B384" s="25"/>
      <c r="D384" s="10"/>
      <c r="E384" s="10"/>
      <c r="F384" s="110"/>
      <c r="G384" s="111"/>
      <c r="H384" s="10"/>
      <c r="I384" s="110"/>
      <c r="J384" s="112"/>
      <c r="K384" s="12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</row>
    <row r="385" spans="2:31" ht="12.75" customHeight="1" x14ac:dyDescent="0.25">
      <c r="B385" s="25"/>
      <c r="D385" s="10"/>
      <c r="E385" s="10"/>
      <c r="F385" s="110"/>
      <c r="G385" s="111"/>
      <c r="H385" s="10"/>
      <c r="I385" s="110"/>
      <c r="J385" s="112"/>
      <c r="K385" s="12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</row>
    <row r="386" spans="2:31" ht="12.75" customHeight="1" x14ac:dyDescent="0.25">
      <c r="B386" s="25"/>
      <c r="D386" s="10"/>
      <c r="E386" s="10"/>
      <c r="F386" s="110"/>
      <c r="G386" s="111"/>
      <c r="H386" s="10"/>
      <c r="I386" s="110"/>
      <c r="J386" s="112"/>
      <c r="K386" s="12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</row>
    <row r="387" spans="2:31" ht="12.75" customHeight="1" x14ac:dyDescent="0.25">
      <c r="B387" s="25"/>
      <c r="D387" s="10"/>
      <c r="E387" s="10"/>
      <c r="F387" s="110"/>
      <c r="G387" s="111"/>
      <c r="H387" s="10"/>
      <c r="I387" s="110"/>
      <c r="J387" s="112"/>
      <c r="K387" s="12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</row>
    <row r="388" spans="2:31" ht="12.75" customHeight="1" x14ac:dyDescent="0.25">
      <c r="B388" s="25"/>
      <c r="D388" s="10"/>
      <c r="E388" s="10"/>
      <c r="F388" s="110"/>
      <c r="G388" s="111"/>
      <c r="H388" s="10"/>
      <c r="I388" s="110"/>
      <c r="J388" s="112"/>
      <c r="K388" s="12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</row>
    <row r="389" spans="2:31" ht="12.75" customHeight="1" x14ac:dyDescent="0.25">
      <c r="B389" s="25"/>
      <c r="D389" s="10"/>
      <c r="E389" s="10"/>
      <c r="F389" s="110"/>
      <c r="G389" s="118"/>
      <c r="H389" s="118"/>
      <c r="I389" s="118"/>
      <c r="J389" s="112"/>
      <c r="K389" s="12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</row>
    <row r="390" spans="2:31" ht="12.75" customHeight="1" x14ac:dyDescent="0.25">
      <c r="B390" s="25"/>
      <c r="D390" s="10"/>
      <c r="E390" s="10"/>
      <c r="F390" s="110"/>
      <c r="G390" s="118"/>
      <c r="H390" s="118"/>
      <c r="I390" s="118"/>
      <c r="J390" s="112"/>
      <c r="K390" s="12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</row>
    <row r="391" spans="2:31" ht="12.75" customHeight="1" x14ac:dyDescent="0.25">
      <c r="B391" s="25"/>
      <c r="D391" s="10"/>
      <c r="E391" s="10"/>
      <c r="F391" s="110"/>
      <c r="G391" s="118"/>
      <c r="H391" s="118"/>
      <c r="I391" s="118"/>
      <c r="J391" s="112"/>
      <c r="K391" s="12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</row>
    <row r="392" spans="2:31" ht="12.75" customHeight="1" x14ac:dyDescent="0.25">
      <c r="B392" s="25"/>
      <c r="D392" s="10"/>
      <c r="E392" s="10"/>
      <c r="F392" s="110"/>
      <c r="G392" s="118"/>
      <c r="H392" s="118"/>
      <c r="I392" s="118"/>
      <c r="J392" s="112"/>
      <c r="K392" s="12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</row>
    <row r="393" spans="2:31" ht="12.75" customHeight="1" x14ac:dyDescent="0.25">
      <c r="B393" s="25"/>
      <c r="D393" s="10"/>
      <c r="E393" s="10"/>
      <c r="F393" s="110"/>
      <c r="G393" s="118"/>
      <c r="H393" s="118"/>
      <c r="I393" s="118"/>
      <c r="J393" s="112"/>
      <c r="K393" s="12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</row>
    <row r="394" spans="2:31" ht="12.75" customHeight="1" x14ac:dyDescent="0.25">
      <c r="B394" s="25"/>
      <c r="D394" s="10"/>
      <c r="E394" s="10"/>
      <c r="F394" s="110"/>
      <c r="G394" s="118"/>
      <c r="H394" s="118"/>
      <c r="I394" s="118"/>
      <c r="J394" s="112"/>
      <c r="K394" s="12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</row>
    <row r="395" spans="2:31" ht="12.75" customHeight="1" x14ac:dyDescent="0.25">
      <c r="B395" s="25"/>
      <c r="D395" s="10"/>
      <c r="E395" s="10"/>
      <c r="F395" s="110"/>
      <c r="G395" s="111"/>
      <c r="H395" s="10"/>
      <c r="I395" s="110"/>
      <c r="J395" s="112"/>
      <c r="K395" s="12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</row>
    <row r="396" spans="2:31" ht="12.75" customHeight="1" x14ac:dyDescent="0.25">
      <c r="B396" s="25"/>
      <c r="D396" s="10"/>
      <c r="E396" s="10"/>
      <c r="F396" s="110"/>
      <c r="G396" s="111"/>
      <c r="H396" s="10"/>
      <c r="I396" s="110"/>
      <c r="J396" s="112"/>
      <c r="K396" s="12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</row>
    <row r="397" spans="2:31" ht="12.75" customHeight="1" x14ac:dyDescent="0.25">
      <c r="B397" s="25"/>
      <c r="D397" s="10"/>
      <c r="E397" s="10"/>
      <c r="F397" s="110"/>
      <c r="G397" s="111"/>
      <c r="H397" s="10"/>
      <c r="I397" s="110"/>
      <c r="J397" s="112"/>
      <c r="K397" s="12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</row>
    <row r="398" spans="2:31" ht="12.75" customHeight="1" thickBot="1" x14ac:dyDescent="0.3">
      <c r="B398" s="26"/>
      <c r="D398" s="10"/>
      <c r="E398" s="10"/>
      <c r="F398" s="110"/>
      <c r="G398" s="111"/>
      <c r="H398" s="10"/>
      <c r="I398" s="110"/>
      <c r="J398" s="112"/>
      <c r="K398" s="12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</row>
    <row r="399" spans="2:31" ht="12.75" customHeight="1" x14ac:dyDescent="0.25">
      <c r="B399" s="5" t="s">
        <v>11</v>
      </c>
      <c r="D399" s="119" t="s">
        <v>2</v>
      </c>
      <c r="E399" s="120"/>
      <c r="F399" s="120"/>
      <c r="G399" s="120"/>
      <c r="H399" s="120"/>
      <c r="I399" s="120"/>
      <c r="J399" s="121"/>
      <c r="K399" s="31" t="str">
        <f>IF(K323="","",IF(K338="",IF(SUM(COUNTIF(K339:K398,"LS")+COUNTIF(K339:K398,"LUMP"))&gt;0,"LS",""),IF(SUM(K339:K398)&gt;0,ROUNDUP(SUM(K339:K398),2),"")))</f>
        <v/>
      </c>
      <c r="L399" s="14" t="str">
        <f t="shared" ref="L399:AE399" si="95">IF(L323="","",IF(L338="",IF(SUM(COUNTIF(L339:L398,"LS")+COUNTIF(L339:L398,"LUMP"))&gt;0,"LS",""),IF(SUM(L339:L398)&gt;0,ROUNDUP(SUM(L339:L398),0),"")))</f>
        <v/>
      </c>
      <c r="M399" s="31" t="str">
        <f>IF(M323="","",IF(M338="",IF(SUM(COUNTIF(M339:M398,"LS")+COUNTIF(M339:M398,"LUMP"))&gt;0,"LS",""),IF(SUM(M339:M398)&gt;0,ROUNDUP(SUM(M339:M398),2),"")))</f>
        <v/>
      </c>
      <c r="N399" s="14" t="str">
        <f t="shared" si="95"/>
        <v/>
      </c>
      <c r="O399" s="14" t="str">
        <f t="shared" si="95"/>
        <v/>
      </c>
      <c r="P399" s="14" t="str">
        <f t="shared" si="95"/>
        <v/>
      </c>
      <c r="Q399" s="14" t="str">
        <f t="shared" si="95"/>
        <v/>
      </c>
      <c r="R399" s="32" t="str">
        <f>IF(R323="","",IF(R338="",IF(SUM(COUNTIF(R339:R398,"LS")+COUNTIF(R339:R398,"LUMP"))&gt;0,"LS",""),IF(SUM(R339:R398)&gt;0,ROUNDUP(SUM(R339:R398),0),"")))</f>
        <v/>
      </c>
      <c r="S399" s="32" t="str">
        <f t="shared" si="95"/>
        <v/>
      </c>
      <c r="T399" s="32" t="str">
        <f t="shared" si="95"/>
        <v/>
      </c>
      <c r="U399" s="31" t="str">
        <f>IF(U323="","",IF(U338="",IF(SUM(COUNTIF(U339:U398,"LS")+COUNTIF(U339:U398,"LUMP"))&gt;0,"LS",""),IF(SUM(U339:U398)&gt;0,ROUNDUP(SUM(U339:U398),2),"")))</f>
        <v/>
      </c>
      <c r="V399" s="14" t="str">
        <f t="shared" si="95"/>
        <v/>
      </c>
      <c r="W399" s="14" t="str">
        <f t="shared" si="95"/>
        <v/>
      </c>
      <c r="X399" s="14" t="str">
        <f t="shared" si="95"/>
        <v/>
      </c>
      <c r="Y399" s="14" t="str">
        <f t="shared" si="95"/>
        <v/>
      </c>
      <c r="Z399" s="14" t="str">
        <f t="shared" si="95"/>
        <v/>
      </c>
      <c r="AA399" s="14" t="str">
        <f t="shared" si="95"/>
        <v/>
      </c>
      <c r="AB399" s="14" t="str">
        <f t="shared" si="95"/>
        <v/>
      </c>
      <c r="AC399" s="14" t="str">
        <f t="shared" si="95"/>
        <v/>
      </c>
      <c r="AD399" s="14" t="str">
        <f t="shared" si="95"/>
        <v/>
      </c>
      <c r="AE399" s="14" t="str">
        <f t="shared" si="95"/>
        <v/>
      </c>
    </row>
  </sheetData>
  <mergeCells count="564">
    <mergeCell ref="F156:G156"/>
    <mergeCell ref="I156:J156"/>
    <mergeCell ref="F182:J182"/>
    <mergeCell ref="F189:J189"/>
    <mergeCell ref="F190:J19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60:J160"/>
    <mergeCell ref="F161:G161"/>
    <mergeCell ref="I161:J161"/>
    <mergeCell ref="D163:J163"/>
    <mergeCell ref="F134:J134"/>
    <mergeCell ref="F148:G148"/>
    <mergeCell ref="I148:J148"/>
    <mergeCell ref="F149:G149"/>
    <mergeCell ref="I149:J149"/>
    <mergeCell ref="F150:G150"/>
    <mergeCell ref="I150:J150"/>
    <mergeCell ref="F135:J135"/>
    <mergeCell ref="F136:J136"/>
    <mergeCell ref="F137:J137"/>
    <mergeCell ref="F138:J138"/>
    <mergeCell ref="F139:J139"/>
    <mergeCell ref="F140:J140"/>
    <mergeCell ref="F141:J141"/>
    <mergeCell ref="F142:J142"/>
    <mergeCell ref="F143:J143"/>
    <mergeCell ref="F211:J211"/>
    <mergeCell ref="F212:J212"/>
    <mergeCell ref="F213:J213"/>
    <mergeCell ref="I185:J185"/>
    <mergeCell ref="F185:G185"/>
    <mergeCell ref="I184:J184"/>
    <mergeCell ref="F184:G184"/>
    <mergeCell ref="F162:G162"/>
    <mergeCell ref="I162:J162"/>
    <mergeCell ref="D165:AE165"/>
    <mergeCell ref="D166:J166"/>
    <mergeCell ref="D167:J167"/>
    <mergeCell ref="S169:S180"/>
    <mergeCell ref="T169:T180"/>
    <mergeCell ref="F210:J210"/>
    <mergeCell ref="F191:J191"/>
    <mergeCell ref="F192:J192"/>
    <mergeCell ref="F193:J193"/>
    <mergeCell ref="F194:J194"/>
    <mergeCell ref="F195:J195"/>
    <mergeCell ref="F197:J197"/>
    <mergeCell ref="F198:J198"/>
    <mergeCell ref="F199:J199"/>
    <mergeCell ref="N169:N180"/>
    <mergeCell ref="AG90:AG101"/>
    <mergeCell ref="F157:J157"/>
    <mergeCell ref="F158:J158"/>
    <mergeCell ref="F159:J159"/>
    <mergeCell ref="F144:J144"/>
    <mergeCell ref="F145:J145"/>
    <mergeCell ref="F146:J146"/>
    <mergeCell ref="F147:J147"/>
    <mergeCell ref="Y90:Y101"/>
    <mergeCell ref="Z90:Z101"/>
    <mergeCell ref="AA90:AA101"/>
    <mergeCell ref="AB90:AB101"/>
    <mergeCell ref="U90:U101"/>
    <mergeCell ref="P90:P101"/>
    <mergeCell ref="W90:W101"/>
    <mergeCell ref="X90:X101"/>
    <mergeCell ref="Q90:Q101"/>
    <mergeCell ref="R90:R101"/>
    <mergeCell ref="S90:S101"/>
    <mergeCell ref="AF90:AF101"/>
    <mergeCell ref="F123:G123"/>
    <mergeCell ref="I123:J123"/>
    <mergeCell ref="F124:G124"/>
    <mergeCell ref="I124:J124"/>
    <mergeCell ref="I261:J261"/>
    <mergeCell ref="D245:J245"/>
    <mergeCell ref="F219:J219"/>
    <mergeCell ref="F217:J217"/>
    <mergeCell ref="F183:G183"/>
    <mergeCell ref="I183:J183"/>
    <mergeCell ref="F168:J181"/>
    <mergeCell ref="F186:G186"/>
    <mergeCell ref="I186:J186"/>
    <mergeCell ref="F187:G187"/>
    <mergeCell ref="I187:J187"/>
    <mergeCell ref="F188:G188"/>
    <mergeCell ref="I188:J188"/>
    <mergeCell ref="F214:J214"/>
    <mergeCell ref="F215:J215"/>
    <mergeCell ref="F216:J216"/>
    <mergeCell ref="F200:J200"/>
    <mergeCell ref="F201:J201"/>
    <mergeCell ref="F202:J202"/>
    <mergeCell ref="F203:J203"/>
    <mergeCell ref="F204:J204"/>
    <mergeCell ref="F205:J205"/>
    <mergeCell ref="F206:J206"/>
    <mergeCell ref="F207:J207"/>
    <mergeCell ref="F281:J281"/>
    <mergeCell ref="F272:J272"/>
    <mergeCell ref="F277:J277"/>
    <mergeCell ref="F278:J278"/>
    <mergeCell ref="F266:G266"/>
    <mergeCell ref="F269:J269"/>
    <mergeCell ref="F273:G273"/>
    <mergeCell ref="I273:J273"/>
    <mergeCell ref="F274:G274"/>
    <mergeCell ref="I274:J274"/>
    <mergeCell ref="F275:G275"/>
    <mergeCell ref="I275:J275"/>
    <mergeCell ref="F276:G276"/>
    <mergeCell ref="F378:J378"/>
    <mergeCell ref="F364:J364"/>
    <mergeCell ref="F365:J365"/>
    <mergeCell ref="F229:J229"/>
    <mergeCell ref="F361:G361"/>
    <mergeCell ref="I361:J361"/>
    <mergeCell ref="F350:G350"/>
    <mergeCell ref="I350:J350"/>
    <mergeCell ref="F351:G351"/>
    <mergeCell ref="I351:J351"/>
    <mergeCell ref="F352:G352"/>
    <mergeCell ref="I352:J352"/>
    <mergeCell ref="F353:G353"/>
    <mergeCell ref="I353:J353"/>
    <mergeCell ref="F354:G354"/>
    <mergeCell ref="I354:J354"/>
    <mergeCell ref="F355:G355"/>
    <mergeCell ref="I339:J339"/>
    <mergeCell ref="F289:J289"/>
    <mergeCell ref="F290:J290"/>
    <mergeCell ref="F291:J291"/>
    <mergeCell ref="F292:J292"/>
    <mergeCell ref="F271:G271"/>
    <mergeCell ref="F367:J367"/>
    <mergeCell ref="I398:J398"/>
    <mergeCell ref="I397:J397"/>
    <mergeCell ref="F388:G388"/>
    <mergeCell ref="I388:J388"/>
    <mergeCell ref="F389:J389"/>
    <mergeCell ref="F379:J379"/>
    <mergeCell ref="F380:J380"/>
    <mergeCell ref="F381:G381"/>
    <mergeCell ref="I381:J381"/>
    <mergeCell ref="F382:G382"/>
    <mergeCell ref="I382:J382"/>
    <mergeCell ref="F383:G383"/>
    <mergeCell ref="I383:J383"/>
    <mergeCell ref="F384:G384"/>
    <mergeCell ref="I384:J384"/>
    <mergeCell ref="I387:J387"/>
    <mergeCell ref="F397:G397"/>
    <mergeCell ref="D399:J399"/>
    <mergeCell ref="F393:J393"/>
    <mergeCell ref="F394:J394"/>
    <mergeCell ref="F395:G395"/>
    <mergeCell ref="I395:J395"/>
    <mergeCell ref="F396:G396"/>
    <mergeCell ref="I396:J396"/>
    <mergeCell ref="F374:G374"/>
    <mergeCell ref="I374:J374"/>
    <mergeCell ref="F375:G375"/>
    <mergeCell ref="I375:J375"/>
    <mergeCell ref="F376:G376"/>
    <mergeCell ref="I376:J376"/>
    <mergeCell ref="F377:G377"/>
    <mergeCell ref="I377:J377"/>
    <mergeCell ref="F390:J390"/>
    <mergeCell ref="F391:J391"/>
    <mergeCell ref="F392:J392"/>
    <mergeCell ref="F385:G385"/>
    <mergeCell ref="I385:J385"/>
    <mergeCell ref="F386:G386"/>
    <mergeCell ref="I386:J386"/>
    <mergeCell ref="F387:G387"/>
    <mergeCell ref="F398:G398"/>
    <mergeCell ref="F368:J368"/>
    <mergeCell ref="F369:J369"/>
    <mergeCell ref="F370:J370"/>
    <mergeCell ref="F372:G372"/>
    <mergeCell ref="I372:J372"/>
    <mergeCell ref="F373:G373"/>
    <mergeCell ref="I373:J373"/>
    <mergeCell ref="F357:G357"/>
    <mergeCell ref="I357:J357"/>
    <mergeCell ref="F358:G358"/>
    <mergeCell ref="I358:J358"/>
    <mergeCell ref="F359:G359"/>
    <mergeCell ref="I359:J359"/>
    <mergeCell ref="I360:J360"/>
    <mergeCell ref="F360:G360"/>
    <mergeCell ref="F366:J366"/>
    <mergeCell ref="F362:G362"/>
    <mergeCell ref="I362:J362"/>
    <mergeCell ref="F363:J363"/>
    <mergeCell ref="F356:G356"/>
    <mergeCell ref="I356:J356"/>
    <mergeCell ref="F344:G344"/>
    <mergeCell ref="I344:J344"/>
    <mergeCell ref="F345:G345"/>
    <mergeCell ref="I345:J345"/>
    <mergeCell ref="F346:J346"/>
    <mergeCell ref="F347:J347"/>
    <mergeCell ref="F348:G348"/>
    <mergeCell ref="I348:J348"/>
    <mergeCell ref="F349:G349"/>
    <mergeCell ref="I349:J349"/>
    <mergeCell ref="I355:J355"/>
    <mergeCell ref="F343:G343"/>
    <mergeCell ref="I343:J343"/>
    <mergeCell ref="Z326:Z337"/>
    <mergeCell ref="AA326:AA337"/>
    <mergeCell ref="AB326:AB337"/>
    <mergeCell ref="AC326:AC337"/>
    <mergeCell ref="V326:V337"/>
    <mergeCell ref="AD326:AD337"/>
    <mergeCell ref="AE326:AE337"/>
    <mergeCell ref="W326:W337"/>
    <mergeCell ref="X326:X337"/>
    <mergeCell ref="P326:P337"/>
    <mergeCell ref="Q326:Q337"/>
    <mergeCell ref="R326:R337"/>
    <mergeCell ref="S326:S337"/>
    <mergeCell ref="T326:T337"/>
    <mergeCell ref="U326:U337"/>
    <mergeCell ref="F340:G340"/>
    <mergeCell ref="I340:J340"/>
    <mergeCell ref="F341:G341"/>
    <mergeCell ref="I341:J341"/>
    <mergeCell ref="F342:G342"/>
    <mergeCell ref="I342:J342"/>
    <mergeCell ref="F339:G339"/>
    <mergeCell ref="F311:J311"/>
    <mergeCell ref="F312:J312"/>
    <mergeCell ref="L326:L337"/>
    <mergeCell ref="M326:M337"/>
    <mergeCell ref="N326:N337"/>
    <mergeCell ref="O326:O337"/>
    <mergeCell ref="Y326:Y337"/>
    <mergeCell ref="F317:J317"/>
    <mergeCell ref="F313:J313"/>
    <mergeCell ref="F315:J315"/>
    <mergeCell ref="F316:J316"/>
    <mergeCell ref="B10:B23"/>
    <mergeCell ref="E168:E181"/>
    <mergeCell ref="F240:J240"/>
    <mergeCell ref="F241:J241"/>
    <mergeCell ref="F231:J231"/>
    <mergeCell ref="F234:J234"/>
    <mergeCell ref="F237:J237"/>
    <mergeCell ref="F238:J238"/>
    <mergeCell ref="F239:J239"/>
    <mergeCell ref="F220:J220"/>
    <mergeCell ref="F221:J221"/>
    <mergeCell ref="F222:J222"/>
    <mergeCell ref="F223:J223"/>
    <mergeCell ref="F224:J224"/>
    <mergeCell ref="F233:J233"/>
    <mergeCell ref="F235:J235"/>
    <mergeCell ref="F236:J236"/>
    <mergeCell ref="F228:J228"/>
    <mergeCell ref="F232:J232"/>
    <mergeCell ref="F226:J226"/>
    <mergeCell ref="F227:J227"/>
    <mergeCell ref="F230:J230"/>
    <mergeCell ref="F208:J208"/>
    <mergeCell ref="F209:J209"/>
    <mergeCell ref="B247:B260"/>
    <mergeCell ref="B89:B102"/>
    <mergeCell ref="B168:B181"/>
    <mergeCell ref="F89:J102"/>
    <mergeCell ref="K90:K101"/>
    <mergeCell ref="L90:L101"/>
    <mergeCell ref="I128:J128"/>
    <mergeCell ref="F32:J32"/>
    <mergeCell ref="F33:J33"/>
    <mergeCell ref="F34:J34"/>
    <mergeCell ref="D244:AE244"/>
    <mergeCell ref="F132:G132"/>
    <mergeCell ref="I132:J132"/>
    <mergeCell ref="F118:G118"/>
    <mergeCell ref="I118:J118"/>
    <mergeCell ref="F119:G119"/>
    <mergeCell ref="F125:G125"/>
    <mergeCell ref="I125:J125"/>
    <mergeCell ref="F127:G127"/>
    <mergeCell ref="I127:J127"/>
    <mergeCell ref="T90:T101"/>
    <mergeCell ref="N90:N101"/>
    <mergeCell ref="AD90:AD101"/>
    <mergeCell ref="AE90:AE101"/>
    <mergeCell ref="K169:K180"/>
    <mergeCell ref="L169:L180"/>
    <mergeCell ref="B325:B338"/>
    <mergeCell ref="D325:D338"/>
    <mergeCell ref="E325:E338"/>
    <mergeCell ref="F325:J338"/>
    <mergeCell ref="M90:M101"/>
    <mergeCell ref="K326:K337"/>
    <mergeCell ref="M169:M180"/>
    <mergeCell ref="F293:J293"/>
    <mergeCell ref="F294:J294"/>
    <mergeCell ref="F302:J302"/>
    <mergeCell ref="F303:J303"/>
    <mergeCell ref="F304:J304"/>
    <mergeCell ref="D322:AE322"/>
    <mergeCell ref="D323:J323"/>
    <mergeCell ref="D324:J324"/>
    <mergeCell ref="D321:J321"/>
    <mergeCell ref="F318:J318"/>
    <mergeCell ref="F319:J319"/>
    <mergeCell ref="F320:J320"/>
    <mergeCell ref="F297:J297"/>
    <mergeCell ref="F265:G265"/>
    <mergeCell ref="I265:J265"/>
    <mergeCell ref="F285:G285"/>
    <mergeCell ref="F288:J288"/>
    <mergeCell ref="F286:G286"/>
    <mergeCell ref="I286:J286"/>
    <mergeCell ref="F287:G287"/>
    <mergeCell ref="I287:J287"/>
    <mergeCell ref="I280:J280"/>
    <mergeCell ref="AB248:AB259"/>
    <mergeCell ref="AC248:AC259"/>
    <mergeCell ref="O248:O259"/>
    <mergeCell ref="P248:P259"/>
    <mergeCell ref="Q248:Q259"/>
    <mergeCell ref="R248:R259"/>
    <mergeCell ref="I285:J285"/>
    <mergeCell ref="I276:J276"/>
    <mergeCell ref="F270:J270"/>
    <mergeCell ref="F284:G284"/>
    <mergeCell ref="I284:J284"/>
    <mergeCell ref="F280:G280"/>
    <mergeCell ref="F282:J282"/>
    <mergeCell ref="F283:J283"/>
    <mergeCell ref="F261:G261"/>
    <mergeCell ref="I271:J271"/>
    <mergeCell ref="I266:J266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M11:M22"/>
    <mergeCell ref="W11:W22"/>
    <mergeCell ref="X11:X22"/>
    <mergeCell ref="AE11:AE22"/>
    <mergeCell ref="E10:E23"/>
    <mergeCell ref="F10:J23"/>
    <mergeCell ref="K11:K22"/>
    <mergeCell ref="L11:L22"/>
    <mergeCell ref="AA169:AA180"/>
    <mergeCell ref="AB169:AB180"/>
    <mergeCell ref="AC169:AC180"/>
    <mergeCell ref="AD169:AD180"/>
    <mergeCell ref="AD248:AD259"/>
    <mergeCell ref="AE248:AE259"/>
    <mergeCell ref="AE169:AE180"/>
    <mergeCell ref="D242:J242"/>
    <mergeCell ref="K248:K259"/>
    <mergeCell ref="L248:L259"/>
    <mergeCell ref="M248:M259"/>
    <mergeCell ref="N248:N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AA248:AA259"/>
    <mergeCell ref="D247:D260"/>
    <mergeCell ref="E247:E260"/>
    <mergeCell ref="F247:J260"/>
    <mergeCell ref="P169:P180"/>
    <mergeCell ref="D246:J246"/>
    <mergeCell ref="R169:R180"/>
    <mergeCell ref="W169:W180"/>
    <mergeCell ref="X169:X180"/>
    <mergeCell ref="Y169:Y180"/>
    <mergeCell ref="Z169:Z180"/>
    <mergeCell ref="D168:D181"/>
    <mergeCell ref="V11:V22"/>
    <mergeCell ref="T11:T22"/>
    <mergeCell ref="U11:U22"/>
    <mergeCell ref="Q169:Q180"/>
    <mergeCell ref="V90:V101"/>
    <mergeCell ref="U169:U180"/>
    <mergeCell ref="V169:V180"/>
    <mergeCell ref="O169:O180"/>
    <mergeCell ref="O90:O101"/>
    <mergeCell ref="D84:J84"/>
    <mergeCell ref="D86:AE86"/>
    <mergeCell ref="D87:J87"/>
    <mergeCell ref="D88:J88"/>
    <mergeCell ref="D89:D102"/>
    <mergeCell ref="E89:E102"/>
    <mergeCell ref="AC90:AC101"/>
    <mergeCell ref="I42:J42"/>
    <mergeCell ref="I45:J45"/>
    <mergeCell ref="F45:G45"/>
    <mergeCell ref="I44:J44"/>
    <mergeCell ref="F44:G44"/>
    <mergeCell ref="F43:G43"/>
    <mergeCell ref="I43:J43"/>
    <mergeCell ref="F114:J114"/>
    <mergeCell ref="F108:J108"/>
    <mergeCell ref="F109:J109"/>
    <mergeCell ref="F110:J110"/>
    <mergeCell ref="F111:J111"/>
    <mergeCell ref="F112:J112"/>
    <mergeCell ref="F113:J113"/>
    <mergeCell ref="F66:G66"/>
    <mergeCell ref="I63:J63"/>
    <mergeCell ref="I64:J64"/>
    <mergeCell ref="I65:J65"/>
    <mergeCell ref="I66:J66"/>
    <mergeCell ref="F67:G67"/>
    <mergeCell ref="I67:J67"/>
    <mergeCell ref="F52:J52"/>
    <mergeCell ref="F51:J51"/>
    <mergeCell ref="F53:J53"/>
    <mergeCell ref="F41:G41"/>
    <mergeCell ref="F26:G26"/>
    <mergeCell ref="I26:J26"/>
    <mergeCell ref="I41:J41"/>
    <mergeCell ref="F42:G42"/>
    <mergeCell ref="F73:G73"/>
    <mergeCell ref="I73:J73"/>
    <mergeCell ref="I80:J80"/>
    <mergeCell ref="I78:J78"/>
    <mergeCell ref="F77:G77"/>
    <mergeCell ref="I77:J77"/>
    <mergeCell ref="F78:G78"/>
    <mergeCell ref="I46:J46"/>
    <mergeCell ref="F46:G46"/>
    <mergeCell ref="F56:J56"/>
    <mergeCell ref="F57:J57"/>
    <mergeCell ref="F79:G79"/>
    <mergeCell ref="F74:G74"/>
    <mergeCell ref="F50:J50"/>
    <mergeCell ref="F71:G71"/>
    <mergeCell ref="I71:J71"/>
    <mergeCell ref="F63:G63"/>
    <mergeCell ref="F64:G64"/>
    <mergeCell ref="F65:G65"/>
    <mergeCell ref="F106:J106"/>
    <mergeCell ref="F107:J107"/>
    <mergeCell ref="F55:J55"/>
    <mergeCell ref="I60:J60"/>
    <mergeCell ref="F61:G61"/>
    <mergeCell ref="I61:J61"/>
    <mergeCell ref="F62:G62"/>
    <mergeCell ref="I62:J62"/>
    <mergeCell ref="F54:J54"/>
    <mergeCell ref="F58:G58"/>
    <mergeCell ref="I58:J58"/>
    <mergeCell ref="F133:G133"/>
    <mergeCell ref="F116:J116"/>
    <mergeCell ref="I267:J267"/>
    <mergeCell ref="F267:G267"/>
    <mergeCell ref="I130:J130"/>
    <mergeCell ref="F131:G131"/>
    <mergeCell ref="F128:G128"/>
    <mergeCell ref="F129:G129"/>
    <mergeCell ref="I129:J129"/>
    <mergeCell ref="F130:G130"/>
    <mergeCell ref="I133:J133"/>
    <mergeCell ref="I119:J119"/>
    <mergeCell ref="F120:G120"/>
    <mergeCell ref="I120:J120"/>
    <mergeCell ref="F121:G121"/>
    <mergeCell ref="I121:J121"/>
    <mergeCell ref="F122:G122"/>
    <mergeCell ref="I122:J122"/>
    <mergeCell ref="F126:G126"/>
    <mergeCell ref="I126:J126"/>
    <mergeCell ref="F263:J263"/>
    <mergeCell ref="F264:J264"/>
    <mergeCell ref="F262:G262"/>
    <mergeCell ref="I262:J262"/>
    <mergeCell ref="F40:G40"/>
    <mergeCell ref="I40:J40"/>
    <mergeCell ref="F47:J47"/>
    <mergeCell ref="F48:J48"/>
    <mergeCell ref="I74:J74"/>
    <mergeCell ref="F75:J75"/>
    <mergeCell ref="F314:J314"/>
    <mergeCell ref="F300:J300"/>
    <mergeCell ref="F301:J301"/>
    <mergeCell ref="F298:J298"/>
    <mergeCell ref="F305:J305"/>
    <mergeCell ref="F306:J306"/>
    <mergeCell ref="F307:J307"/>
    <mergeCell ref="F308:J308"/>
    <mergeCell ref="F309:J309"/>
    <mergeCell ref="F310:J310"/>
    <mergeCell ref="F299:J299"/>
    <mergeCell ref="I131:J131"/>
    <mergeCell ref="I79:J79"/>
    <mergeCell ref="F80:G80"/>
    <mergeCell ref="I268:J268"/>
    <mergeCell ref="F268:G268"/>
    <mergeCell ref="F117:J117"/>
    <mergeCell ref="F115:J115"/>
    <mergeCell ref="F49:J49"/>
    <mergeCell ref="F81:J81"/>
    <mergeCell ref="F103:J103"/>
    <mergeCell ref="F104:J104"/>
    <mergeCell ref="F105:J105"/>
    <mergeCell ref="F76:J76"/>
    <mergeCell ref="F59:G59"/>
    <mergeCell ref="I59:J59"/>
    <mergeCell ref="F60:G60"/>
    <mergeCell ref="F72:G72"/>
    <mergeCell ref="I72:J72"/>
    <mergeCell ref="F82:J82"/>
    <mergeCell ref="F83:J83"/>
    <mergeCell ref="F68:G68"/>
    <mergeCell ref="I68:J68"/>
    <mergeCell ref="F69:G69"/>
    <mergeCell ref="I69:J69"/>
    <mergeCell ref="F70:G70"/>
    <mergeCell ref="I70:J70"/>
    <mergeCell ref="AF11:AF22"/>
    <mergeCell ref="F24:G24"/>
    <mergeCell ref="I24:J24"/>
    <mergeCell ref="F30:J30"/>
    <mergeCell ref="F37:G37"/>
    <mergeCell ref="I37:J37"/>
    <mergeCell ref="F38:G38"/>
    <mergeCell ref="I38:J38"/>
    <mergeCell ref="F39:G39"/>
    <mergeCell ref="I39:J39"/>
    <mergeCell ref="F36:J36"/>
    <mergeCell ref="F31:J31"/>
    <mergeCell ref="F35:J35"/>
    <mergeCell ref="O11:O22"/>
    <mergeCell ref="N11:N22"/>
    <mergeCell ref="F25:G25"/>
    <mergeCell ref="I25:J25"/>
    <mergeCell ref="F27:J27"/>
    <mergeCell ref="F28:J28"/>
    <mergeCell ref="F29:J2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Mcclellan, Randy</cp:lastModifiedBy>
  <cp:lastPrinted>2015-05-18T13:50:30Z</cp:lastPrinted>
  <dcterms:created xsi:type="dcterms:W3CDTF">2005-09-27T11:52:28Z</dcterms:created>
  <dcterms:modified xsi:type="dcterms:W3CDTF">2024-02-01T18:10:46Z</dcterms:modified>
</cp:coreProperties>
</file>